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ctrlProps/ctrlProp2.xml" ContentType="application/vnd.ms-excel.controlproperties+xml"/>
  <Override PartName="/xl/drawings/drawing11.xml" ContentType="application/vnd.openxmlformats-officedocument.drawing+xml"/>
  <Override PartName="/xl/ctrlProps/ctrlProp3.xml" ContentType="application/vnd.ms-excel.controlproperties+xml"/>
  <Override PartName="/xl/drawings/drawing12.xml" ContentType="application/vnd.openxmlformats-officedocument.drawing+xml"/>
  <Override PartName="/xl/ctrlProps/ctrlProp4.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showInkAnnotation="0" codeName="ThisWorkbook" defaultThemeVersion="124226"/>
  <mc:AlternateContent xmlns:mc="http://schemas.openxmlformats.org/markup-compatibility/2006">
    <mc:Choice Requires="x15">
      <x15ac:absPath xmlns:x15ac="http://schemas.microsoft.com/office/spreadsheetml/2010/11/ac" url="D:\Pre Award Files 2025\Open\Boundary Wall\Bid Dcos\VOL-I\"/>
    </mc:Choice>
  </mc:AlternateContent>
  <xr:revisionPtr revIDLastSave="0" documentId="13_ncr:1_{7018556C-EE38-4967-8215-2271203D7E54}" xr6:coauthVersionLast="47" xr6:coauthVersionMax="47" xr10:uidLastSave="{00000000-0000-0000-0000-000000000000}"/>
  <bookViews>
    <workbookView xWindow="-120" yWindow="-120" windowWidth="29040" windowHeight="15720" tabRatio="943" firstSheet="1" activeTab="1" xr2:uid="{E4DA7F1B-44A2-48E6-BFE1-89AAE3FD8528}"/>
  </bookViews>
  <sheets>
    <sheet name="Basic" sheetId="1" state="hidden" r:id="rId1"/>
    <sheet name="Cover" sheetId="2" r:id="rId2"/>
    <sheet name="Attach 3(JV)" sheetId="4" state="hidden" r:id="rId3"/>
    <sheet name="Names of Bidder" sheetId="3" r:id="rId4"/>
    <sheet name="Attch 3(QR)" sheetId="31" state="hidden" r:id="rId5"/>
    <sheet name="Attach 3 (QR)" sheetId="5" state="hidden" r:id="rId6"/>
    <sheet name="Attach 4" sheetId="6" r:id="rId7"/>
    <sheet name="Attach 4 (A)" sheetId="7" r:id="rId8"/>
    <sheet name="Attach 4 (B)" sheetId="8" state="hidden" r:id="rId9"/>
    <sheet name="Attach 5" sheetId="9" r:id="rId10"/>
    <sheet name="Attach 5A" sheetId="27" state="hidden" r:id="rId11"/>
    <sheet name="Attach 6 (C)" sheetId="10" r:id="rId12"/>
    <sheet name="Attach 6 (T)" sheetId="26" r:id="rId13"/>
    <sheet name="Attach 7" sheetId="11" state="hidden" r:id="rId14"/>
    <sheet name="Attach 8" sheetId="12" state="hidden" r:id="rId15"/>
    <sheet name="Attach 9" sheetId="13" r:id="rId16"/>
    <sheet name="Attach 10" sheetId="14" r:id="rId17"/>
    <sheet name="Attach 11" sheetId="15" r:id="rId18"/>
    <sheet name="Attach 12" sheetId="16" state="hidden" r:id="rId19"/>
    <sheet name="Attach 13" sheetId="17" r:id="rId20"/>
    <sheet name="Attach 14 IP" sheetId="33" state="hidden" r:id="rId21"/>
    <sheet name="Attach 15" sheetId="20" r:id="rId22"/>
    <sheet name="Attach 16" sheetId="21" r:id="rId23"/>
    <sheet name="Attach 17" sheetId="29" r:id="rId24"/>
    <sheet name="Attach 18" sheetId="34" r:id="rId25"/>
    <sheet name="Attach 19 (2)" sheetId="37" state="hidden" r:id="rId26"/>
    <sheet name="Attach 19" sheetId="22" r:id="rId27"/>
    <sheet name="Attach 20 MII" sheetId="35" r:id="rId28"/>
    <sheet name="Attach 22" sheetId="36" state="hidden" r:id="rId29"/>
    <sheet name="Attach 24" sheetId="42" state="hidden" r:id="rId30"/>
    <sheet name="Attach 25" sheetId="39" state="hidden" r:id="rId31"/>
    <sheet name="Bid Form 1st Envelope" sheetId="23" r:id="rId32"/>
    <sheet name="e-Form" sheetId="24" state="hidden" r:id="rId33"/>
    <sheet name="N to W" sheetId="25" state="hidden" r:id="rId34"/>
  </sheets>
  <externalReferences>
    <externalReference r:id="rId35"/>
    <externalReference r:id="rId36"/>
    <externalReference r:id="rId37"/>
    <externalReference r:id="rId38"/>
  </externalReference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21" hidden="1">'Attach 15'!$A$19:$E$24</definedName>
    <definedName name="ab">#REF!</definedName>
    <definedName name="logo1">"Picture 7"</definedName>
    <definedName name="_xlnm.Print_Area" localSheetId="16">'Attach 10'!$A$1:$E$28</definedName>
    <definedName name="_xlnm.Print_Area" localSheetId="17">'Attach 11'!$A$1:$E$36</definedName>
    <definedName name="_xlnm.Print_Area" localSheetId="18">'Attach 12'!$A$1:$E$44</definedName>
    <definedName name="_xlnm.Print_Area" localSheetId="19">'Attach 13'!$A$1:$E$29</definedName>
    <definedName name="_xlnm.Print_Area" localSheetId="20">'Attach 14 IP'!$A$1:$I$205</definedName>
    <definedName name="_xlnm.Print_Area" localSheetId="21">'Attach 15'!$A$1:$E$74</definedName>
    <definedName name="_xlnm.Print_Area" localSheetId="22">'Attach 16'!$A$1:$L$92</definedName>
    <definedName name="_xlnm.Print_Area" localSheetId="23">'Attach 17'!$A$1:$K$34</definedName>
    <definedName name="_xlnm.Print_Area" localSheetId="24">'Attach 18'!$A$1:$J$153</definedName>
    <definedName name="_xlnm.Print_Area" localSheetId="26">'Attach 19'!$A$1:$E$26</definedName>
    <definedName name="_xlnm.Print_Area" localSheetId="25">'Attach 19 (2)'!$A$1:$J$28</definedName>
    <definedName name="_xlnm.Print_Area" localSheetId="27">'Attach 20 MII'!$A$1:$E$36</definedName>
    <definedName name="_xlnm.Print_Area" localSheetId="28">'Attach 22'!$A$1:$E$93</definedName>
    <definedName name="_xlnm.Print_Area" localSheetId="29">'Attach 24'!$A$1:$G$26</definedName>
    <definedName name="_xlnm.Print_Area" localSheetId="30">'Attach 25'!$A$1:$G$26</definedName>
    <definedName name="_xlnm.Print_Area" localSheetId="5">'Attach 3 (QR)'!$A$1:$E$28</definedName>
    <definedName name="_xlnm.Print_Area" localSheetId="2">'Attach 3(JV)'!$A$1:$E$28</definedName>
    <definedName name="_xlnm.Print_Area" localSheetId="6">'Attach 4'!$A$1:$E$25</definedName>
    <definedName name="_xlnm.Print_Area" localSheetId="7">'Attach 4 (A)'!$A$1:$E$31</definedName>
    <definedName name="_xlnm.Print_Area" localSheetId="8">'Attach 4 (B)'!$A$1:$E$26</definedName>
    <definedName name="_xlnm.Print_Area" localSheetId="9">'Attach 5'!$A$1:$E$71</definedName>
    <definedName name="_xlnm.Print_Area" localSheetId="10">'Attach 5A'!$A$1:$E$71</definedName>
    <definedName name="_xlnm.Print_Area" localSheetId="11">'Attach 6 (C)'!$A$1:$E$52</definedName>
    <definedName name="_xlnm.Print_Area" localSheetId="12">'Attach 6 (T)'!$A$1:$E$52</definedName>
    <definedName name="_xlnm.Print_Area" localSheetId="13">'Attach 7'!$A$1:$E$28</definedName>
    <definedName name="_xlnm.Print_Area" localSheetId="14">'Attach 8'!$A$1:$E$37</definedName>
    <definedName name="_xlnm.Print_Area" localSheetId="15">'Attach 9'!$A$1:$E$30</definedName>
    <definedName name="_xlnm.Print_Area" localSheetId="31">'Bid Form 1st Envelope'!$A$1:$F$109</definedName>
    <definedName name="_xlnm.Print_Area" localSheetId="32">'e-Form'!$A$1:$N$51</definedName>
    <definedName name="_xlnm.Print_Area" localSheetId="3">'Names of Bidder'!$B$1:$D$20</definedName>
    <definedName name="_xlnm.Print_Titles" localSheetId="18">'Attach 12'!$18:$18</definedName>
    <definedName name="_xlnm.Print_Titles" localSheetId="14">'Attach 8'!#REF!</definedName>
    <definedName name="_xlnm.Print_Titles" localSheetId="15">'Attach 9'!$18:$18</definedName>
    <definedName name="_xlnm.Recorder">#REF!</definedName>
    <definedName name="TEST">#REF!</definedName>
    <definedName name="Z_237D8718_39ED_4FFE_B3B2_D1192F8D2E87_.wvu.Cols" localSheetId="18" hidden="1">'Attach 12'!$G:$H</definedName>
    <definedName name="Z_237D8718_39ED_4FFE_B3B2_D1192F8D2E87_.wvu.Cols" localSheetId="21" hidden="1">'Attach 15'!$H:$H</definedName>
    <definedName name="Z_237D8718_39ED_4FFE_B3B2_D1192F8D2E87_.wvu.Cols" localSheetId="9" hidden="1">'Attach 5'!$H:$H</definedName>
    <definedName name="Z_237D8718_39ED_4FFE_B3B2_D1192F8D2E87_.wvu.Cols" localSheetId="10" hidden="1">'Attach 5A'!$H:$H</definedName>
    <definedName name="Z_237D8718_39ED_4FFE_B3B2_D1192F8D2E87_.wvu.Cols" localSheetId="11" hidden="1">'Attach 6 (C)'!$H:$H</definedName>
    <definedName name="Z_237D8718_39ED_4FFE_B3B2_D1192F8D2E87_.wvu.Cols" localSheetId="12" hidden="1">'Attach 6 (T)'!$H:$H</definedName>
    <definedName name="Z_237D8718_39ED_4FFE_B3B2_D1192F8D2E87_.wvu.Cols" localSheetId="14" hidden="1">'Attach 8'!$I:$U</definedName>
    <definedName name="Z_237D8718_39ED_4FFE_B3B2_D1192F8D2E87_.wvu.Cols" localSheetId="3" hidden="1">'Names of Bidder'!$A:$A</definedName>
    <definedName name="Z_237D8718_39ED_4FFE_B3B2_D1192F8D2E87_.wvu.PrintArea" localSheetId="16" hidden="1">'Attach 10'!$A$1:$E$28</definedName>
    <definedName name="Z_237D8718_39ED_4FFE_B3B2_D1192F8D2E87_.wvu.PrintArea" localSheetId="17" hidden="1">'Attach 11'!$A$1:$E$32</definedName>
    <definedName name="Z_237D8718_39ED_4FFE_B3B2_D1192F8D2E87_.wvu.PrintArea" localSheetId="18" hidden="1">'Attach 12'!$A$1:$E$43</definedName>
    <definedName name="Z_237D8718_39ED_4FFE_B3B2_D1192F8D2E87_.wvu.PrintArea" localSheetId="19" hidden="1">'Attach 13'!$A$1:$E$29</definedName>
    <definedName name="Z_237D8718_39ED_4FFE_B3B2_D1192F8D2E87_.wvu.PrintArea" localSheetId="21" hidden="1">'Attach 15'!$A$1:$E$74</definedName>
    <definedName name="Z_237D8718_39ED_4FFE_B3B2_D1192F8D2E87_.wvu.PrintArea" localSheetId="22" hidden="1">'Attach 16'!$A$1:$L$82</definedName>
    <definedName name="Z_237D8718_39ED_4FFE_B3B2_D1192F8D2E87_.wvu.PrintArea" localSheetId="26" hidden="1">'Attach 19'!$A$1:$E$29</definedName>
    <definedName name="Z_237D8718_39ED_4FFE_B3B2_D1192F8D2E87_.wvu.PrintArea" localSheetId="29" hidden="1">'Attach 24'!$A$1:$F$46</definedName>
    <definedName name="Z_237D8718_39ED_4FFE_B3B2_D1192F8D2E87_.wvu.PrintArea" localSheetId="30" hidden="1">'Attach 25'!$A$1:$F$46</definedName>
    <definedName name="Z_237D8718_39ED_4FFE_B3B2_D1192F8D2E87_.wvu.PrintArea" localSheetId="5" hidden="1">'Attach 3 (QR)'!$A$1:$E$28</definedName>
    <definedName name="Z_237D8718_39ED_4FFE_B3B2_D1192F8D2E87_.wvu.PrintArea" localSheetId="2" hidden="1">'Attach 3(JV)'!$A$1:$E$28</definedName>
    <definedName name="Z_237D8718_39ED_4FFE_B3B2_D1192F8D2E87_.wvu.PrintArea" localSheetId="6" hidden="1">'Attach 4'!$A$1:$E$25</definedName>
    <definedName name="Z_237D8718_39ED_4FFE_B3B2_D1192F8D2E87_.wvu.PrintArea" localSheetId="7" hidden="1">'Attach 4 (A)'!$A$1:$E$31</definedName>
    <definedName name="Z_237D8718_39ED_4FFE_B3B2_D1192F8D2E87_.wvu.PrintArea" localSheetId="8" hidden="1">'Attach 4 (B)'!$A$1:$E$26</definedName>
    <definedName name="Z_237D8718_39ED_4FFE_B3B2_D1192F8D2E87_.wvu.PrintArea" localSheetId="9" hidden="1">'Attach 5'!$A$1:$E$71</definedName>
    <definedName name="Z_237D8718_39ED_4FFE_B3B2_D1192F8D2E87_.wvu.PrintArea" localSheetId="10" hidden="1">'Attach 5A'!$A$1:$E$71</definedName>
    <definedName name="Z_237D8718_39ED_4FFE_B3B2_D1192F8D2E87_.wvu.PrintArea" localSheetId="11" hidden="1">'Attach 6 (C)'!$A$1:$E$52</definedName>
    <definedName name="Z_237D8718_39ED_4FFE_B3B2_D1192F8D2E87_.wvu.PrintArea" localSheetId="12" hidden="1">'Attach 6 (T)'!$A$1:$E$52</definedName>
    <definedName name="Z_237D8718_39ED_4FFE_B3B2_D1192F8D2E87_.wvu.PrintArea" localSheetId="13" hidden="1">'Attach 7'!$A$1:$E$28</definedName>
    <definedName name="Z_237D8718_39ED_4FFE_B3B2_D1192F8D2E87_.wvu.PrintArea" localSheetId="14" hidden="1">'Attach 8'!$A$1:$E$37</definedName>
    <definedName name="Z_237D8718_39ED_4FFE_B3B2_D1192F8D2E87_.wvu.PrintArea" localSheetId="15" hidden="1">'Attach 9'!$A$1:$E$30</definedName>
    <definedName name="Z_237D8718_39ED_4FFE_B3B2_D1192F8D2E87_.wvu.PrintArea" localSheetId="31" hidden="1">'Bid Form 1st Envelope'!$A$1:$F$109</definedName>
    <definedName name="Z_237D8718_39ED_4FFE_B3B2_D1192F8D2E87_.wvu.PrintArea" localSheetId="32" hidden="1">'e-Form'!$A$1:$N$51</definedName>
    <definedName name="Z_237D8718_39ED_4FFE_B3B2_D1192F8D2E87_.wvu.PrintArea" localSheetId="3" hidden="1">'Names of Bidder'!$B$1:$E$20</definedName>
    <definedName name="Z_237D8718_39ED_4FFE_B3B2_D1192F8D2E87_.wvu.PrintTitles" localSheetId="18" hidden="1">'Attach 12'!$18:$18</definedName>
    <definedName name="Z_237D8718_39ED_4FFE_B3B2_D1192F8D2E87_.wvu.PrintTitles" localSheetId="15" hidden="1">'Attach 9'!$18:$18</definedName>
    <definedName name="Z_237D8718_39ED_4FFE_B3B2_D1192F8D2E87_.wvu.Rows" localSheetId="9" hidden="1">'Attach 5'!$23:$28</definedName>
    <definedName name="Z_237D8718_39ED_4FFE_B3B2_D1192F8D2E87_.wvu.Rows" localSheetId="10" hidden="1">'Attach 5A'!$23:$28</definedName>
    <definedName name="Z_237D8718_39ED_4FFE_B3B2_D1192F8D2E87_.wvu.Rows" localSheetId="14" hidden="1">'Attach 8'!$32:$37</definedName>
    <definedName name="Z_237D8718_39ED_4FFE_B3B2_D1192F8D2E87_.wvu.Rows" localSheetId="31" hidden="1">'Bid Form 1st Envelope'!$24:$25</definedName>
    <definedName name="Z_2FDEDC7A_220A_4BDB_8FCD_0C556B60E1DF_.wvu.Cols" localSheetId="18" hidden="1">'Attach 12'!$G:$H</definedName>
    <definedName name="Z_2FDEDC7A_220A_4BDB_8FCD_0C556B60E1DF_.wvu.Cols" localSheetId="21" hidden="1">'Attach 15'!$H:$H</definedName>
    <definedName name="Z_2FDEDC7A_220A_4BDB_8FCD_0C556B60E1DF_.wvu.Cols" localSheetId="9" hidden="1">'Attach 5'!$H:$H</definedName>
    <definedName name="Z_2FDEDC7A_220A_4BDB_8FCD_0C556B60E1DF_.wvu.Cols" localSheetId="10" hidden="1">'Attach 5A'!$H:$H</definedName>
    <definedName name="Z_2FDEDC7A_220A_4BDB_8FCD_0C556B60E1DF_.wvu.Cols" localSheetId="11" hidden="1">'Attach 6 (C)'!$H:$H</definedName>
    <definedName name="Z_2FDEDC7A_220A_4BDB_8FCD_0C556B60E1DF_.wvu.Cols" localSheetId="12" hidden="1">'Attach 6 (T)'!$H:$H</definedName>
    <definedName name="Z_2FDEDC7A_220A_4BDB_8FCD_0C556B60E1DF_.wvu.Cols" localSheetId="14" hidden="1">'Attach 8'!$I:$U</definedName>
    <definedName name="Z_2FDEDC7A_220A_4BDB_8FCD_0C556B60E1DF_.wvu.Cols" localSheetId="3" hidden="1">'Names of Bidder'!$A:$A</definedName>
    <definedName name="Z_2FDEDC7A_220A_4BDB_8FCD_0C556B60E1DF_.wvu.PrintArea" localSheetId="16" hidden="1">'Attach 10'!$A$1:$E$28</definedName>
    <definedName name="Z_2FDEDC7A_220A_4BDB_8FCD_0C556B60E1DF_.wvu.PrintArea" localSheetId="17" hidden="1">'Attach 11'!$A$1:$E$32</definedName>
    <definedName name="Z_2FDEDC7A_220A_4BDB_8FCD_0C556B60E1DF_.wvu.PrintArea" localSheetId="18" hidden="1">'Attach 12'!$A$1:$E$43</definedName>
    <definedName name="Z_2FDEDC7A_220A_4BDB_8FCD_0C556B60E1DF_.wvu.PrintArea" localSheetId="19" hidden="1">'Attach 13'!$A$1:$E$29</definedName>
    <definedName name="Z_2FDEDC7A_220A_4BDB_8FCD_0C556B60E1DF_.wvu.PrintArea" localSheetId="21" hidden="1">'Attach 15'!$A$1:$E$74</definedName>
    <definedName name="Z_2FDEDC7A_220A_4BDB_8FCD_0C556B60E1DF_.wvu.PrintArea" localSheetId="22" hidden="1">'Attach 16'!$A$1:$L$82</definedName>
    <definedName name="Z_2FDEDC7A_220A_4BDB_8FCD_0C556B60E1DF_.wvu.PrintArea" localSheetId="26" hidden="1">'Attach 19'!$A$1:$E$29</definedName>
    <definedName name="Z_2FDEDC7A_220A_4BDB_8FCD_0C556B60E1DF_.wvu.PrintArea" localSheetId="29" hidden="1">'Attach 24'!$A$1:$F$46</definedName>
    <definedName name="Z_2FDEDC7A_220A_4BDB_8FCD_0C556B60E1DF_.wvu.PrintArea" localSheetId="30" hidden="1">'Attach 25'!$A$1:$F$46</definedName>
    <definedName name="Z_2FDEDC7A_220A_4BDB_8FCD_0C556B60E1DF_.wvu.PrintArea" localSheetId="5" hidden="1">'Attach 3 (QR)'!$A$1:$E$28</definedName>
    <definedName name="Z_2FDEDC7A_220A_4BDB_8FCD_0C556B60E1DF_.wvu.PrintArea" localSheetId="2" hidden="1">'Attach 3(JV)'!$A$1:$E$28</definedName>
    <definedName name="Z_2FDEDC7A_220A_4BDB_8FCD_0C556B60E1DF_.wvu.PrintArea" localSheetId="6" hidden="1">'Attach 4'!$A$1:$E$25</definedName>
    <definedName name="Z_2FDEDC7A_220A_4BDB_8FCD_0C556B60E1DF_.wvu.PrintArea" localSheetId="7" hidden="1">'Attach 4 (A)'!$A$1:$E$31</definedName>
    <definedName name="Z_2FDEDC7A_220A_4BDB_8FCD_0C556B60E1DF_.wvu.PrintArea" localSheetId="8" hidden="1">'Attach 4 (B)'!$A$1:$E$26</definedName>
    <definedName name="Z_2FDEDC7A_220A_4BDB_8FCD_0C556B60E1DF_.wvu.PrintArea" localSheetId="9" hidden="1">'Attach 5'!$A$1:$E$71</definedName>
    <definedName name="Z_2FDEDC7A_220A_4BDB_8FCD_0C556B60E1DF_.wvu.PrintArea" localSheetId="10" hidden="1">'Attach 5A'!$A$1:$E$71</definedName>
    <definedName name="Z_2FDEDC7A_220A_4BDB_8FCD_0C556B60E1DF_.wvu.PrintArea" localSheetId="11" hidden="1">'Attach 6 (C)'!$A$1:$E$52</definedName>
    <definedName name="Z_2FDEDC7A_220A_4BDB_8FCD_0C556B60E1DF_.wvu.PrintArea" localSheetId="12" hidden="1">'Attach 6 (T)'!$A$1:$E$52</definedName>
    <definedName name="Z_2FDEDC7A_220A_4BDB_8FCD_0C556B60E1DF_.wvu.PrintArea" localSheetId="13" hidden="1">'Attach 7'!$A$1:$E$28</definedName>
    <definedName name="Z_2FDEDC7A_220A_4BDB_8FCD_0C556B60E1DF_.wvu.PrintArea" localSheetId="14" hidden="1">'Attach 8'!$A$1:$E$37</definedName>
    <definedName name="Z_2FDEDC7A_220A_4BDB_8FCD_0C556B60E1DF_.wvu.PrintArea" localSheetId="15" hidden="1">'Attach 9'!$A$1:$E$30</definedName>
    <definedName name="Z_2FDEDC7A_220A_4BDB_8FCD_0C556B60E1DF_.wvu.PrintArea" localSheetId="31" hidden="1">'Bid Form 1st Envelope'!$A$1:$F$109</definedName>
    <definedName name="Z_2FDEDC7A_220A_4BDB_8FCD_0C556B60E1DF_.wvu.PrintArea" localSheetId="32" hidden="1">'e-Form'!$A$1:$N$51</definedName>
    <definedName name="Z_2FDEDC7A_220A_4BDB_8FCD_0C556B60E1DF_.wvu.PrintArea" localSheetId="3" hidden="1">'Names of Bidder'!$B$1:$D$20</definedName>
    <definedName name="Z_2FDEDC7A_220A_4BDB_8FCD_0C556B60E1DF_.wvu.PrintTitles" localSheetId="18" hidden="1">'Attach 12'!$18:$18</definedName>
    <definedName name="Z_2FDEDC7A_220A_4BDB_8FCD_0C556B60E1DF_.wvu.PrintTitles" localSheetId="15" hidden="1">'Attach 9'!$18:$18</definedName>
    <definedName name="Z_2FDEDC7A_220A_4BDB_8FCD_0C556B60E1DF_.wvu.Rows" localSheetId="9" hidden="1">'Attach 5'!$23:$28</definedName>
    <definedName name="Z_2FDEDC7A_220A_4BDB_8FCD_0C556B60E1DF_.wvu.Rows" localSheetId="10" hidden="1">'Attach 5A'!$23:$28</definedName>
    <definedName name="Z_2FDEDC7A_220A_4BDB_8FCD_0C556B60E1DF_.wvu.Rows" localSheetId="14" hidden="1">'Attach 8'!$32:$37</definedName>
    <definedName name="Z_2FDEDC7A_220A_4BDB_8FCD_0C556B60E1DF_.wvu.Rows" localSheetId="31" hidden="1">'Bid Form 1st Envelope'!$24:$25</definedName>
    <definedName name="Z_6A6F11F6_4979_4331_B451_38654332CB39_.wvu.Cols" localSheetId="18" hidden="1">'Attach 12'!$G:$H</definedName>
    <definedName name="Z_6A6F11F6_4979_4331_B451_38654332CB39_.wvu.Cols" localSheetId="21" hidden="1">'Attach 15'!$H:$H</definedName>
    <definedName name="Z_6A6F11F6_4979_4331_B451_38654332CB39_.wvu.Cols" localSheetId="9" hidden="1">'Attach 5'!$H:$H</definedName>
    <definedName name="Z_6A6F11F6_4979_4331_B451_38654332CB39_.wvu.Cols" localSheetId="10" hidden="1">'Attach 5A'!$H:$H</definedName>
    <definedName name="Z_6A6F11F6_4979_4331_B451_38654332CB39_.wvu.Cols" localSheetId="11" hidden="1">'Attach 6 (C)'!$H:$H</definedName>
    <definedName name="Z_6A6F11F6_4979_4331_B451_38654332CB39_.wvu.Cols" localSheetId="12" hidden="1">'Attach 6 (T)'!$H:$H</definedName>
    <definedName name="Z_6A6F11F6_4979_4331_B451_38654332CB39_.wvu.Cols" localSheetId="14" hidden="1">'Attach 8'!$I:$U</definedName>
    <definedName name="Z_6A6F11F6_4979_4331_B451_38654332CB39_.wvu.Cols" localSheetId="3" hidden="1">'Names of Bidder'!$A:$A</definedName>
    <definedName name="Z_6A6F11F6_4979_4331_B451_38654332CB39_.wvu.PrintArea" localSheetId="16" hidden="1">'Attach 10'!$A$1:$E$28</definedName>
    <definedName name="Z_6A6F11F6_4979_4331_B451_38654332CB39_.wvu.PrintArea" localSheetId="17" hidden="1">'Attach 11'!$A$1:$E$32</definedName>
    <definedName name="Z_6A6F11F6_4979_4331_B451_38654332CB39_.wvu.PrintArea" localSheetId="18" hidden="1">'Attach 12'!$A$1:$E$43</definedName>
    <definedName name="Z_6A6F11F6_4979_4331_B451_38654332CB39_.wvu.PrintArea" localSheetId="19" hidden="1">'Attach 13'!$A$1:$E$29</definedName>
    <definedName name="Z_6A6F11F6_4979_4331_B451_38654332CB39_.wvu.PrintArea" localSheetId="21" hidden="1">'Attach 15'!$A$1:$E$74</definedName>
    <definedName name="Z_6A6F11F6_4979_4331_B451_38654332CB39_.wvu.PrintArea" localSheetId="22" hidden="1">'Attach 16'!$A$1:$L$82</definedName>
    <definedName name="Z_6A6F11F6_4979_4331_B451_38654332CB39_.wvu.PrintArea" localSheetId="26" hidden="1">'Attach 19'!$A$1:$E$26</definedName>
    <definedName name="Z_6A6F11F6_4979_4331_B451_38654332CB39_.wvu.PrintArea" localSheetId="29" hidden="1">'Attach 24'!$A$1:$F$43</definedName>
    <definedName name="Z_6A6F11F6_4979_4331_B451_38654332CB39_.wvu.PrintArea" localSheetId="30" hidden="1">'Attach 25'!$A$1:$F$43</definedName>
    <definedName name="Z_6A6F11F6_4979_4331_B451_38654332CB39_.wvu.PrintArea" localSheetId="5" hidden="1">'Attach 3 (QR)'!$A$1:$E$28</definedName>
    <definedName name="Z_6A6F11F6_4979_4331_B451_38654332CB39_.wvu.PrintArea" localSheetId="2" hidden="1">'Attach 3(JV)'!$A$1:$E$28</definedName>
    <definedName name="Z_6A6F11F6_4979_4331_B451_38654332CB39_.wvu.PrintArea" localSheetId="6" hidden="1">'Attach 4'!$A$1:$E$25</definedName>
    <definedName name="Z_6A6F11F6_4979_4331_B451_38654332CB39_.wvu.PrintArea" localSheetId="7" hidden="1">'Attach 4 (A)'!$A$1:$E$31</definedName>
    <definedName name="Z_6A6F11F6_4979_4331_B451_38654332CB39_.wvu.PrintArea" localSheetId="8" hidden="1">'Attach 4 (B)'!$A$1:$E$26</definedName>
    <definedName name="Z_6A6F11F6_4979_4331_B451_38654332CB39_.wvu.PrintArea" localSheetId="9" hidden="1">'Attach 5'!$A$1:$E$71</definedName>
    <definedName name="Z_6A6F11F6_4979_4331_B451_38654332CB39_.wvu.PrintArea" localSheetId="10" hidden="1">'Attach 5A'!$A$1:$E$71</definedName>
    <definedName name="Z_6A6F11F6_4979_4331_B451_38654332CB39_.wvu.PrintArea" localSheetId="11" hidden="1">'Attach 6 (C)'!$A$1:$E$52</definedName>
    <definedName name="Z_6A6F11F6_4979_4331_B451_38654332CB39_.wvu.PrintArea" localSheetId="12" hidden="1">'Attach 6 (T)'!$A$1:$E$52</definedName>
    <definedName name="Z_6A6F11F6_4979_4331_B451_38654332CB39_.wvu.PrintArea" localSheetId="13" hidden="1">'Attach 7'!$A$1:$E$28</definedName>
    <definedName name="Z_6A6F11F6_4979_4331_B451_38654332CB39_.wvu.PrintArea" localSheetId="14" hidden="1">'Attach 8'!$A$1:$E$37</definedName>
    <definedName name="Z_6A6F11F6_4979_4331_B451_38654332CB39_.wvu.PrintArea" localSheetId="15" hidden="1">'Attach 9'!$A$1:$E$30</definedName>
    <definedName name="Z_6A6F11F6_4979_4331_B451_38654332CB39_.wvu.PrintArea" localSheetId="31" hidden="1">'Bid Form 1st Envelope'!$A$1:$F$109</definedName>
    <definedName name="Z_6A6F11F6_4979_4331_B451_38654332CB39_.wvu.PrintArea" localSheetId="32" hidden="1">'e-Form'!$A$1:$N$51</definedName>
    <definedName name="Z_6A6F11F6_4979_4331_B451_38654332CB39_.wvu.PrintArea" localSheetId="3" hidden="1">'Names of Bidder'!$B$1:$D$20</definedName>
    <definedName name="Z_6A6F11F6_4979_4331_B451_38654332CB39_.wvu.PrintTitles" localSheetId="18" hidden="1">'Attach 12'!$18:$18</definedName>
    <definedName name="Z_6A6F11F6_4979_4331_B451_38654332CB39_.wvu.PrintTitles" localSheetId="15" hidden="1">'Attach 9'!$18:$18</definedName>
    <definedName name="Z_6A6F11F6_4979_4331_B451_38654332CB39_.wvu.Rows" localSheetId="9" hidden="1">'Attach 5'!$23:$28</definedName>
    <definedName name="Z_6A6F11F6_4979_4331_B451_38654332CB39_.wvu.Rows" localSheetId="10" hidden="1">'Attach 5A'!$23:$28</definedName>
    <definedName name="Z_6A6F11F6_4979_4331_B451_38654332CB39_.wvu.Rows" localSheetId="14" hidden="1">'Attach 8'!$32:$37</definedName>
    <definedName name="Z_6A6F11F6_4979_4331_B451_38654332CB39_.wvu.Rows" localSheetId="31" hidden="1">'Bid Form 1st Envelope'!$24:$25</definedName>
    <definedName name="Z_827228A5_964E_465A_A946_EF2238A19E11_.wvu.Cols" localSheetId="18" hidden="1">'Attach 12'!$G:$H</definedName>
    <definedName name="Z_827228A5_964E_465A_A946_EF2238A19E11_.wvu.Cols" localSheetId="21" hidden="1">'Attach 15'!$H:$H</definedName>
    <definedName name="Z_827228A5_964E_465A_A946_EF2238A19E11_.wvu.Cols" localSheetId="9" hidden="1">'Attach 5'!$H:$H</definedName>
    <definedName name="Z_827228A5_964E_465A_A946_EF2238A19E11_.wvu.Cols" localSheetId="10" hidden="1">'Attach 5A'!$H:$H</definedName>
    <definedName name="Z_827228A5_964E_465A_A946_EF2238A19E11_.wvu.Cols" localSheetId="11" hidden="1">'Attach 6 (C)'!$H:$H</definedName>
    <definedName name="Z_827228A5_964E_465A_A946_EF2238A19E11_.wvu.Cols" localSheetId="12" hidden="1">'Attach 6 (T)'!$H:$H</definedName>
    <definedName name="Z_827228A5_964E_465A_A946_EF2238A19E11_.wvu.Cols" localSheetId="14" hidden="1">'Attach 8'!$I:$U</definedName>
    <definedName name="Z_827228A5_964E_465A_A946_EF2238A19E11_.wvu.Cols" localSheetId="3" hidden="1">'Names of Bidder'!$A:$A</definedName>
    <definedName name="Z_827228A5_964E_465A_A946_EF2238A19E11_.wvu.PrintArea" localSheetId="16" hidden="1">'Attach 10'!$A$1:$E$28</definedName>
    <definedName name="Z_827228A5_964E_465A_A946_EF2238A19E11_.wvu.PrintArea" localSheetId="17" hidden="1">'Attach 11'!$A$1:$E$32</definedName>
    <definedName name="Z_827228A5_964E_465A_A946_EF2238A19E11_.wvu.PrintArea" localSheetId="18" hidden="1">'Attach 12'!$A$1:$E$43</definedName>
    <definedName name="Z_827228A5_964E_465A_A946_EF2238A19E11_.wvu.PrintArea" localSheetId="19" hidden="1">'Attach 13'!$A$1:$E$29</definedName>
    <definedName name="Z_827228A5_964E_465A_A946_EF2238A19E11_.wvu.PrintArea" localSheetId="21" hidden="1">'Attach 15'!$A$1:$E$74</definedName>
    <definedName name="Z_827228A5_964E_465A_A946_EF2238A19E11_.wvu.PrintArea" localSheetId="22" hidden="1">'Attach 16'!$A$1:$L$82</definedName>
    <definedName name="Z_827228A5_964E_465A_A946_EF2238A19E11_.wvu.PrintArea" localSheetId="26" hidden="1">'Attach 19'!$A$1:$E$26</definedName>
    <definedName name="Z_827228A5_964E_465A_A946_EF2238A19E11_.wvu.PrintArea" localSheetId="29" hidden="1">'Attach 24'!$A$1:$F$43</definedName>
    <definedName name="Z_827228A5_964E_465A_A946_EF2238A19E11_.wvu.PrintArea" localSheetId="30" hidden="1">'Attach 25'!$A$1:$F$43</definedName>
    <definedName name="Z_827228A5_964E_465A_A946_EF2238A19E11_.wvu.PrintArea" localSheetId="5" hidden="1">'Attach 3 (QR)'!$A$1:$E$28</definedName>
    <definedName name="Z_827228A5_964E_465A_A946_EF2238A19E11_.wvu.PrintArea" localSheetId="2" hidden="1">'Attach 3(JV)'!$A$1:$E$28</definedName>
    <definedName name="Z_827228A5_964E_465A_A946_EF2238A19E11_.wvu.PrintArea" localSheetId="6" hidden="1">'Attach 4'!$A$1:$E$25</definedName>
    <definedName name="Z_827228A5_964E_465A_A946_EF2238A19E11_.wvu.PrintArea" localSheetId="7" hidden="1">'Attach 4 (A)'!$A$1:$E$31</definedName>
    <definedName name="Z_827228A5_964E_465A_A946_EF2238A19E11_.wvu.PrintArea" localSheetId="8" hidden="1">'Attach 4 (B)'!$A$1:$E$26</definedName>
    <definedName name="Z_827228A5_964E_465A_A946_EF2238A19E11_.wvu.PrintArea" localSheetId="9" hidden="1">'Attach 5'!$A$1:$E$71</definedName>
    <definedName name="Z_827228A5_964E_465A_A946_EF2238A19E11_.wvu.PrintArea" localSheetId="10" hidden="1">'Attach 5A'!$A$1:$E$71</definedName>
    <definedName name="Z_827228A5_964E_465A_A946_EF2238A19E11_.wvu.PrintArea" localSheetId="11" hidden="1">'Attach 6 (C)'!$A$1:$E$52</definedName>
    <definedName name="Z_827228A5_964E_465A_A946_EF2238A19E11_.wvu.PrintArea" localSheetId="12" hidden="1">'Attach 6 (T)'!$A$1:$E$52</definedName>
    <definedName name="Z_827228A5_964E_465A_A946_EF2238A19E11_.wvu.PrintArea" localSheetId="13" hidden="1">'Attach 7'!$A$1:$E$28</definedName>
    <definedName name="Z_827228A5_964E_465A_A946_EF2238A19E11_.wvu.PrintArea" localSheetId="14" hidden="1">'Attach 8'!$A$1:$E$37</definedName>
    <definedName name="Z_827228A5_964E_465A_A946_EF2238A19E11_.wvu.PrintArea" localSheetId="15" hidden="1">'Attach 9'!$A$1:$E$30</definedName>
    <definedName name="Z_827228A5_964E_465A_A946_EF2238A19E11_.wvu.PrintArea" localSheetId="31" hidden="1">'Bid Form 1st Envelope'!$A$1:$F$109</definedName>
    <definedName name="Z_827228A5_964E_465A_A946_EF2238A19E11_.wvu.PrintArea" localSheetId="32" hidden="1">'e-Form'!$A$1:$N$51</definedName>
    <definedName name="Z_827228A5_964E_465A_A946_EF2238A19E11_.wvu.PrintArea" localSheetId="3" hidden="1">'Names of Bidder'!$B$1:$D$20</definedName>
    <definedName name="Z_827228A5_964E_465A_A946_EF2238A19E11_.wvu.PrintTitles" localSheetId="18" hidden="1">'Attach 12'!$18:$18</definedName>
    <definedName name="Z_827228A5_964E_465A_A946_EF2238A19E11_.wvu.PrintTitles" localSheetId="15" hidden="1">'Attach 9'!$18:$18</definedName>
    <definedName name="Z_827228A5_964E_465A_A946_EF2238A19E11_.wvu.Rows" localSheetId="18" hidden="1">'Attach 12'!$14:$38</definedName>
    <definedName name="Z_827228A5_964E_465A_A946_EF2238A19E11_.wvu.Rows" localSheetId="9" hidden="1">'Attach 5'!$23:$28</definedName>
    <definedName name="Z_827228A5_964E_465A_A946_EF2238A19E11_.wvu.Rows" localSheetId="10" hidden="1">'Attach 5A'!$23:$28</definedName>
    <definedName name="Z_827228A5_964E_465A_A946_EF2238A19E11_.wvu.Rows" localSheetId="14" hidden="1">'Attach 8'!$32:$37</definedName>
    <definedName name="Z_827228A5_964E_465A_A946_EF2238A19E11_.wvu.Rows" localSheetId="31" hidden="1">'Bid Form 1st Envelope'!$24:$25</definedName>
    <definedName name="Z_8E7B022F_1113_4BA2_B2BA_8EDBE02A2557_.wvu.PrintArea" localSheetId="16" hidden="1">'Attach 10'!$A$1:$E$28</definedName>
    <definedName name="Z_8E7B022F_1113_4BA2_B2BA_8EDBE02A2557_.wvu.PrintArea" localSheetId="17" hidden="1">'Attach 11'!$A$1:$E$32</definedName>
    <definedName name="Z_8E7B022F_1113_4BA2_B2BA_8EDBE02A2557_.wvu.PrintArea" localSheetId="18" hidden="1">'Attach 12'!$A$1:$E$43</definedName>
    <definedName name="Z_8E7B022F_1113_4BA2_B2BA_8EDBE02A2557_.wvu.PrintArea" localSheetId="19" hidden="1">'Attach 13'!$A$1:$E$29</definedName>
    <definedName name="Z_8E7B022F_1113_4BA2_B2BA_8EDBE02A2557_.wvu.PrintArea" localSheetId="21" hidden="1">'Attach 15'!$A$1:$E$74</definedName>
    <definedName name="Z_8E7B022F_1113_4BA2_B2BA_8EDBE02A2557_.wvu.PrintArea" localSheetId="22" hidden="1">'Attach 16'!$A$1:$L$82</definedName>
    <definedName name="Z_8E7B022F_1113_4BA2_B2BA_8EDBE02A2557_.wvu.PrintArea" localSheetId="26" hidden="1">'Attach 19'!$A$1:$E$29</definedName>
    <definedName name="Z_8E7B022F_1113_4BA2_B2BA_8EDBE02A2557_.wvu.PrintArea" localSheetId="29" hidden="1">'Attach 24'!$A$1:$F$46</definedName>
    <definedName name="Z_8E7B022F_1113_4BA2_B2BA_8EDBE02A2557_.wvu.PrintArea" localSheetId="30" hidden="1">'Attach 25'!$A$1:$F$46</definedName>
    <definedName name="Z_8E7B022F_1113_4BA2_B2BA_8EDBE02A2557_.wvu.PrintArea" localSheetId="5" hidden="1">'Attach 3 (QR)'!$A$1:$E$28</definedName>
    <definedName name="Z_8E7B022F_1113_4BA2_B2BA_8EDBE02A2557_.wvu.PrintArea" localSheetId="2" hidden="1">'Attach 3(JV)'!$A$1:$E$28</definedName>
    <definedName name="Z_8E7B022F_1113_4BA2_B2BA_8EDBE02A2557_.wvu.PrintArea" localSheetId="6" hidden="1">'Attach 4'!$A$1:$E$25</definedName>
    <definedName name="Z_8E7B022F_1113_4BA2_B2BA_8EDBE02A2557_.wvu.PrintArea" localSheetId="7" hidden="1">'Attach 4 (A)'!$A$1:$E$31</definedName>
    <definedName name="Z_8E7B022F_1113_4BA2_B2BA_8EDBE02A2557_.wvu.PrintArea" localSheetId="8" hidden="1">'Attach 4 (B)'!$A$1:$E$26</definedName>
    <definedName name="Z_8E7B022F_1113_4BA2_B2BA_8EDBE02A2557_.wvu.PrintArea" localSheetId="9" hidden="1">'Attach 5'!$A$1:$E$71</definedName>
    <definedName name="Z_8E7B022F_1113_4BA2_B2BA_8EDBE02A2557_.wvu.PrintArea" localSheetId="10" hidden="1">'Attach 5A'!$A$1:$E$71</definedName>
    <definedName name="Z_8E7B022F_1113_4BA2_B2BA_8EDBE02A2557_.wvu.PrintArea" localSheetId="11" hidden="1">'Attach 6 (C)'!$A$1:$E$52</definedName>
    <definedName name="Z_8E7B022F_1113_4BA2_B2BA_8EDBE02A2557_.wvu.PrintArea" localSheetId="12" hidden="1">'Attach 6 (T)'!$A$1:$E$52</definedName>
    <definedName name="Z_8E7B022F_1113_4BA2_B2BA_8EDBE02A2557_.wvu.PrintArea" localSheetId="13" hidden="1">'Attach 7'!$A$1:$E$28</definedName>
    <definedName name="Z_8E7B022F_1113_4BA2_B2BA_8EDBE02A2557_.wvu.PrintArea" localSheetId="14" hidden="1">'Attach 8'!$A$1:$E$37</definedName>
    <definedName name="Z_8E7B022F_1113_4BA2_B2BA_8EDBE02A2557_.wvu.PrintArea" localSheetId="15" hidden="1">'Attach 9'!$A$1:$E$38</definedName>
    <definedName name="Z_8E7B022F_1113_4BA2_B2BA_8EDBE02A2557_.wvu.PrintArea" localSheetId="31" hidden="1">'Bid Form 1st Envelope'!$A$1:$F$109</definedName>
    <definedName name="Z_8E7B022F_1113_4BA2_B2BA_8EDBE02A2557_.wvu.PrintArea" localSheetId="32" hidden="1">'e-Form'!$A$1:$N$51</definedName>
    <definedName name="Z_8E7B022F_1113_4BA2_B2BA_8EDBE02A2557_.wvu.PrintTitles" localSheetId="18" hidden="1">'Attach 12'!$18:$18</definedName>
    <definedName name="Z_8E7B022F_1113_4BA2_B2BA_8EDBE02A2557_.wvu.PrintTitles" localSheetId="14" hidden="1">'Attach 8'!#REF!</definedName>
    <definedName name="Z_8E7B022F_1113_4BA2_B2BA_8EDBE02A2557_.wvu.PrintTitles" localSheetId="15" hidden="1">'Attach 9'!$18:$18</definedName>
    <definedName name="Z_A3F641DF_CF1D_48E3_AFDC_E52726A449CB_.wvu.PrintArea" localSheetId="16" hidden="1">'Attach 10'!$A$1:$E$29</definedName>
    <definedName name="Z_A3F641DF_CF1D_48E3_AFDC_E52726A449CB_.wvu.PrintArea" localSheetId="17" hidden="1">'Attach 11'!$A$1:$E$32</definedName>
    <definedName name="Z_A3F641DF_CF1D_48E3_AFDC_E52726A449CB_.wvu.PrintArea" localSheetId="18" hidden="1">'Attach 12'!$A$1:$E$43</definedName>
    <definedName name="Z_A3F641DF_CF1D_48E3_AFDC_E52726A449CB_.wvu.PrintArea" localSheetId="19" hidden="1">'Attach 13'!$A$1:$E$30</definedName>
    <definedName name="Z_A3F641DF_CF1D_48E3_AFDC_E52726A449CB_.wvu.PrintArea" localSheetId="21" hidden="1">'Attach 15'!$A$1:$E$75</definedName>
    <definedName name="Z_A3F641DF_CF1D_48E3_AFDC_E52726A449CB_.wvu.PrintArea" localSheetId="22" hidden="1">'Attach 16'!$A$1:$L$82</definedName>
    <definedName name="Z_A3F641DF_CF1D_48E3_AFDC_E52726A449CB_.wvu.PrintArea" localSheetId="26" hidden="1">'Attach 19'!$A$1:$E$29</definedName>
    <definedName name="Z_A3F641DF_CF1D_48E3_AFDC_E52726A449CB_.wvu.PrintArea" localSheetId="29" hidden="1">'Attach 24'!$A$1:$F$46</definedName>
    <definedName name="Z_A3F641DF_CF1D_48E3_AFDC_E52726A449CB_.wvu.PrintArea" localSheetId="30" hidden="1">'Attach 25'!$A$1:$F$46</definedName>
    <definedName name="Z_A3F641DF_CF1D_48E3_AFDC_E52726A449CB_.wvu.PrintArea" localSheetId="5" hidden="1">'Attach 3 (QR)'!$A$1:$E$28</definedName>
    <definedName name="Z_A3F641DF_CF1D_48E3_AFDC_E52726A449CB_.wvu.PrintArea" localSheetId="2" hidden="1">'Attach 3(JV)'!$A$1:$E$28</definedName>
    <definedName name="Z_A3F641DF_CF1D_48E3_AFDC_E52726A449CB_.wvu.PrintArea" localSheetId="6" hidden="1">'Attach 4'!$A$1:$E$24</definedName>
    <definedName name="Z_A3F641DF_CF1D_48E3_AFDC_E52726A449CB_.wvu.PrintArea" localSheetId="7" hidden="1">'Attach 4 (A)'!$A$1:$E$31</definedName>
    <definedName name="Z_A3F641DF_CF1D_48E3_AFDC_E52726A449CB_.wvu.PrintArea" localSheetId="8" hidden="1">'Attach 4 (B)'!$A$1:$E$26</definedName>
    <definedName name="Z_A3F641DF_CF1D_48E3_AFDC_E52726A449CB_.wvu.PrintArea" localSheetId="9" hidden="1">'Attach 5'!$A$1:$E$32</definedName>
    <definedName name="Z_A3F641DF_CF1D_48E3_AFDC_E52726A449CB_.wvu.PrintArea" localSheetId="10" hidden="1">'Attach 5A'!$A$1:$E$32</definedName>
    <definedName name="Z_A3F641DF_CF1D_48E3_AFDC_E52726A449CB_.wvu.PrintArea" localSheetId="11" hidden="1">'Attach 6 (C)'!$A$1:$E$53</definedName>
    <definedName name="Z_A3F641DF_CF1D_48E3_AFDC_E52726A449CB_.wvu.PrintArea" localSheetId="12" hidden="1">'Attach 6 (T)'!$A$1:$E$53</definedName>
    <definedName name="Z_A3F641DF_CF1D_48E3_AFDC_E52726A449CB_.wvu.PrintArea" localSheetId="13" hidden="1">'Attach 7'!$A$1:$E$28</definedName>
    <definedName name="Z_A3F641DF_CF1D_48E3_AFDC_E52726A449CB_.wvu.PrintArea" localSheetId="14" hidden="1">'Attach 8'!$A$1:$E$37</definedName>
    <definedName name="Z_A3F641DF_CF1D_48E3_AFDC_E52726A449CB_.wvu.PrintArea" localSheetId="15" hidden="1">'Attach 9'!$A$1:$E$38</definedName>
    <definedName name="Z_A3F641DF_CF1D_48E3_AFDC_E52726A449CB_.wvu.PrintArea" localSheetId="31" hidden="1">'Bid Form 1st Envelope'!$A$1:$F$109</definedName>
    <definedName name="Z_A3F641DF_CF1D_48E3_AFDC_E52726A449CB_.wvu.PrintTitles" localSheetId="18" hidden="1">'Attach 12'!$18:$18</definedName>
    <definedName name="Z_A3F641DF_CF1D_48E3_AFDC_E52726A449CB_.wvu.PrintTitles" localSheetId="14" hidden="1">'Attach 8'!#REF!</definedName>
    <definedName name="Z_A3F641DF_CF1D_48E3_AFDC_E52726A449CB_.wvu.PrintTitles" localSheetId="15" hidden="1">'Attach 9'!$18:$18</definedName>
    <definedName name="Z_C75B92C6_DDA6_4B48_9868_112DE431C284_.wvu.Cols" localSheetId="18" hidden="1">'Attach 12'!$G:$H</definedName>
    <definedName name="Z_C75B92C6_DDA6_4B48_9868_112DE431C284_.wvu.Cols" localSheetId="21" hidden="1">'Attach 15'!$H:$H</definedName>
    <definedName name="Z_C75B92C6_DDA6_4B48_9868_112DE431C284_.wvu.Cols" localSheetId="9" hidden="1">'Attach 5'!$H:$H</definedName>
    <definedName name="Z_C75B92C6_DDA6_4B48_9868_112DE431C284_.wvu.Cols" localSheetId="10" hidden="1">'Attach 5A'!$H:$H</definedName>
    <definedName name="Z_C75B92C6_DDA6_4B48_9868_112DE431C284_.wvu.Cols" localSheetId="11" hidden="1">'Attach 6 (C)'!$H:$H</definedName>
    <definedName name="Z_C75B92C6_DDA6_4B48_9868_112DE431C284_.wvu.Cols" localSheetId="12" hidden="1">'Attach 6 (T)'!$H:$H</definedName>
    <definedName name="Z_C75B92C6_DDA6_4B48_9868_112DE431C284_.wvu.Cols" localSheetId="14" hidden="1">'Attach 8'!$I:$U</definedName>
    <definedName name="Z_C75B92C6_DDA6_4B48_9868_112DE431C284_.wvu.Cols" localSheetId="3" hidden="1">'Names of Bidder'!$A:$A</definedName>
    <definedName name="Z_C75B92C6_DDA6_4B48_9868_112DE431C284_.wvu.PrintArea" localSheetId="16" hidden="1">'Attach 10'!$A$1:$E$28</definedName>
    <definedName name="Z_C75B92C6_DDA6_4B48_9868_112DE431C284_.wvu.PrintArea" localSheetId="17" hidden="1">'Attach 11'!$A$1:$E$32</definedName>
    <definedName name="Z_C75B92C6_DDA6_4B48_9868_112DE431C284_.wvu.PrintArea" localSheetId="18" hidden="1">'Attach 12'!$A$1:$E$43</definedName>
    <definedName name="Z_C75B92C6_DDA6_4B48_9868_112DE431C284_.wvu.PrintArea" localSheetId="19" hidden="1">'Attach 13'!$A$1:$E$29</definedName>
    <definedName name="Z_C75B92C6_DDA6_4B48_9868_112DE431C284_.wvu.PrintArea" localSheetId="21" hidden="1">'Attach 15'!$A$1:$E$74</definedName>
    <definedName name="Z_C75B92C6_DDA6_4B48_9868_112DE431C284_.wvu.PrintArea" localSheetId="22" hidden="1">'Attach 16'!$A$1:$L$82</definedName>
    <definedName name="Z_C75B92C6_DDA6_4B48_9868_112DE431C284_.wvu.PrintArea" localSheetId="26" hidden="1">'Attach 19'!$A$1:$E$26</definedName>
    <definedName name="Z_C75B92C6_DDA6_4B48_9868_112DE431C284_.wvu.PrintArea" localSheetId="29" hidden="1">'Attach 24'!$A$1:$F$43</definedName>
    <definedName name="Z_C75B92C6_DDA6_4B48_9868_112DE431C284_.wvu.PrintArea" localSheetId="30" hidden="1">'Attach 25'!$A$1:$F$43</definedName>
    <definedName name="Z_C75B92C6_DDA6_4B48_9868_112DE431C284_.wvu.PrintArea" localSheetId="5" hidden="1">'Attach 3 (QR)'!$A$1:$E$28</definedName>
    <definedName name="Z_C75B92C6_DDA6_4B48_9868_112DE431C284_.wvu.PrintArea" localSheetId="2" hidden="1">'Attach 3(JV)'!$A$1:$E$28</definedName>
    <definedName name="Z_C75B92C6_DDA6_4B48_9868_112DE431C284_.wvu.PrintArea" localSheetId="6" hidden="1">'Attach 4'!$A$1:$E$25</definedName>
    <definedName name="Z_C75B92C6_DDA6_4B48_9868_112DE431C284_.wvu.PrintArea" localSheetId="7" hidden="1">'Attach 4 (A)'!$A$1:$E$31</definedName>
    <definedName name="Z_C75B92C6_DDA6_4B48_9868_112DE431C284_.wvu.PrintArea" localSheetId="8" hidden="1">'Attach 4 (B)'!$A$1:$E$26</definedName>
    <definedName name="Z_C75B92C6_DDA6_4B48_9868_112DE431C284_.wvu.PrintArea" localSheetId="9" hidden="1">'Attach 5'!$A$1:$E$71</definedName>
    <definedName name="Z_C75B92C6_DDA6_4B48_9868_112DE431C284_.wvu.PrintArea" localSheetId="10" hidden="1">'Attach 5A'!$A$1:$E$71</definedName>
    <definedName name="Z_C75B92C6_DDA6_4B48_9868_112DE431C284_.wvu.PrintArea" localSheetId="11" hidden="1">'Attach 6 (C)'!$A$1:$E$52</definedName>
    <definedName name="Z_C75B92C6_DDA6_4B48_9868_112DE431C284_.wvu.PrintArea" localSheetId="12" hidden="1">'Attach 6 (T)'!$A$1:$E$52</definedName>
    <definedName name="Z_C75B92C6_DDA6_4B48_9868_112DE431C284_.wvu.PrintArea" localSheetId="13" hidden="1">'Attach 7'!$A$1:$E$28</definedName>
    <definedName name="Z_C75B92C6_DDA6_4B48_9868_112DE431C284_.wvu.PrintArea" localSheetId="14" hidden="1">'Attach 8'!$A$1:$E$37</definedName>
    <definedName name="Z_C75B92C6_DDA6_4B48_9868_112DE431C284_.wvu.PrintArea" localSheetId="15" hidden="1">'Attach 9'!$A$1:$E$30</definedName>
    <definedName name="Z_C75B92C6_DDA6_4B48_9868_112DE431C284_.wvu.PrintArea" localSheetId="31" hidden="1">'Bid Form 1st Envelope'!$A$1:$F$109</definedName>
    <definedName name="Z_C75B92C6_DDA6_4B48_9868_112DE431C284_.wvu.PrintArea" localSheetId="32" hidden="1">'e-Form'!$A$1:$N$51</definedName>
    <definedName name="Z_C75B92C6_DDA6_4B48_9868_112DE431C284_.wvu.PrintArea" localSheetId="3" hidden="1">'Names of Bidder'!$B$1:$D$20</definedName>
    <definedName name="Z_C75B92C6_DDA6_4B48_9868_112DE431C284_.wvu.PrintTitles" localSheetId="18" hidden="1">'Attach 12'!$18:$18</definedName>
    <definedName name="Z_C75B92C6_DDA6_4B48_9868_112DE431C284_.wvu.PrintTitles" localSheetId="15" hidden="1">'Attach 9'!$18:$18</definedName>
    <definedName name="Z_C75B92C6_DDA6_4B48_9868_112DE431C284_.wvu.Rows" localSheetId="9" hidden="1">'Attach 5'!$23:$28</definedName>
    <definedName name="Z_C75B92C6_DDA6_4B48_9868_112DE431C284_.wvu.Rows" localSheetId="10" hidden="1">'Attach 5A'!$23:$28</definedName>
    <definedName name="Z_C75B92C6_DDA6_4B48_9868_112DE431C284_.wvu.Rows" localSheetId="14" hidden="1">'Attach 8'!$32:$37</definedName>
    <definedName name="Z_C75B92C6_DDA6_4B48_9868_112DE431C284_.wvu.Rows" localSheetId="31" hidden="1">'Bid Form 1st Envelope'!$24:$25</definedName>
    <definedName name="Z_CD4CA1A8_824A_452F_BDBA_32A47C1B3013_.wvu.Cols" localSheetId="18" hidden="1">'Attach 12'!$G:$H</definedName>
    <definedName name="Z_CD4CA1A8_824A_452F_BDBA_32A47C1B3013_.wvu.Cols" localSheetId="21"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 (C)'!$H:$H</definedName>
    <definedName name="Z_CD4CA1A8_824A_452F_BDBA_32A47C1B3013_.wvu.Cols" localSheetId="12" hidden="1">'Attach 6 (T)'!$H:$H</definedName>
    <definedName name="Z_CD4CA1A8_824A_452F_BDBA_32A47C1B3013_.wvu.Cols" localSheetId="14" hidden="1">'Attach 8'!$I:$U</definedName>
    <definedName name="Z_CD4CA1A8_824A_452F_BDBA_32A47C1B3013_.wvu.Cols" localSheetId="3" hidden="1">'Names of Bidder'!$A:$A</definedName>
    <definedName name="Z_CD4CA1A8_824A_452F_BDBA_32A47C1B3013_.wvu.PrintArea" localSheetId="16" hidden="1">'Attach 10'!$A$1:$E$28</definedName>
    <definedName name="Z_CD4CA1A8_824A_452F_BDBA_32A47C1B3013_.wvu.PrintArea" localSheetId="17" hidden="1">'Attach 11'!$A$1:$E$32</definedName>
    <definedName name="Z_CD4CA1A8_824A_452F_BDBA_32A47C1B3013_.wvu.PrintArea" localSheetId="18" hidden="1">'Attach 12'!$A$1:$E$43</definedName>
    <definedName name="Z_CD4CA1A8_824A_452F_BDBA_32A47C1B3013_.wvu.PrintArea" localSheetId="19" hidden="1">'Attach 13'!$A$1:$E$29</definedName>
    <definedName name="Z_CD4CA1A8_824A_452F_BDBA_32A47C1B3013_.wvu.PrintArea" localSheetId="21" hidden="1">'Attach 15'!$A$1:$E$74</definedName>
    <definedName name="Z_CD4CA1A8_824A_452F_BDBA_32A47C1B3013_.wvu.PrintArea" localSheetId="22" hidden="1">'Attach 16'!$A$1:$L$82</definedName>
    <definedName name="Z_CD4CA1A8_824A_452F_BDBA_32A47C1B3013_.wvu.PrintArea" localSheetId="26" hidden="1">'Attach 19'!$A$1:$E$29</definedName>
    <definedName name="Z_CD4CA1A8_824A_452F_BDBA_32A47C1B3013_.wvu.PrintArea" localSheetId="29" hidden="1">'Attach 24'!$A$1:$F$46</definedName>
    <definedName name="Z_CD4CA1A8_824A_452F_BDBA_32A47C1B3013_.wvu.PrintArea" localSheetId="30" hidden="1">'Attach 25'!$A$1:$F$46</definedName>
    <definedName name="Z_CD4CA1A8_824A_452F_BDBA_32A47C1B3013_.wvu.PrintArea" localSheetId="5" hidden="1">'Attach 3 (QR)'!$A$1:$E$28</definedName>
    <definedName name="Z_CD4CA1A8_824A_452F_BDBA_32A47C1B3013_.wvu.PrintArea" localSheetId="2" hidden="1">'Attach 3(JV)'!$A$1:$E$28</definedName>
    <definedName name="Z_CD4CA1A8_824A_452F_BDBA_32A47C1B3013_.wvu.PrintArea" localSheetId="6" hidden="1">'Attach 4'!$A$1:$E$25</definedName>
    <definedName name="Z_CD4CA1A8_824A_452F_BDBA_32A47C1B3013_.wvu.PrintArea" localSheetId="7" hidden="1">'Attach 4 (A)'!$A$1:$E$31</definedName>
    <definedName name="Z_CD4CA1A8_824A_452F_BDBA_32A47C1B3013_.wvu.PrintArea" localSheetId="8" hidden="1">'Attach 4 (B)'!$A$1:$E$26</definedName>
    <definedName name="Z_CD4CA1A8_824A_452F_BDBA_32A47C1B3013_.wvu.PrintArea" localSheetId="9" hidden="1">'Attach 5'!$A$1:$E$71</definedName>
    <definedName name="Z_CD4CA1A8_824A_452F_BDBA_32A47C1B3013_.wvu.PrintArea" localSheetId="10" hidden="1">'Attach 5A'!$A$1:$E$71</definedName>
    <definedName name="Z_CD4CA1A8_824A_452F_BDBA_32A47C1B3013_.wvu.PrintArea" localSheetId="11" hidden="1">'Attach 6 (C)'!$A$1:$E$52</definedName>
    <definedName name="Z_CD4CA1A8_824A_452F_BDBA_32A47C1B3013_.wvu.PrintArea" localSheetId="12" hidden="1">'Attach 6 (T)'!$A$1:$E$52</definedName>
    <definedName name="Z_CD4CA1A8_824A_452F_BDBA_32A47C1B3013_.wvu.PrintArea" localSheetId="13" hidden="1">'Attach 7'!$A$1:$E$28</definedName>
    <definedName name="Z_CD4CA1A8_824A_452F_BDBA_32A47C1B3013_.wvu.PrintArea" localSheetId="14" hidden="1">'Attach 8'!$A$1:$E$37</definedName>
    <definedName name="Z_CD4CA1A8_824A_452F_BDBA_32A47C1B3013_.wvu.PrintArea" localSheetId="15" hidden="1">'Attach 9'!$A$1:$E$30</definedName>
    <definedName name="Z_CD4CA1A8_824A_452F_BDBA_32A47C1B3013_.wvu.PrintArea" localSheetId="31" hidden="1">'Bid Form 1st Envelope'!$A$1:$F$109</definedName>
    <definedName name="Z_CD4CA1A8_824A_452F_BDBA_32A47C1B3013_.wvu.PrintArea" localSheetId="32" hidden="1">'e-Form'!$A$1:$N$51</definedName>
    <definedName name="Z_CD4CA1A8_824A_452F_BDBA_32A47C1B3013_.wvu.PrintArea" localSheetId="3" hidden="1">'Names of Bidder'!$B$1:$E$20</definedName>
    <definedName name="Z_CD4CA1A8_824A_452F_BDBA_32A47C1B3013_.wvu.PrintTitles" localSheetId="18" hidden="1">'Attach 12'!$18:$18</definedName>
    <definedName name="Z_CD4CA1A8_824A_452F_BDBA_32A47C1B3013_.wvu.PrintTitles" localSheetId="15" hidden="1">'Attach 9'!$18:$18</definedName>
    <definedName name="Z_CD4CA1A8_824A_452F_BDBA_32A47C1B3013_.wvu.Rows" localSheetId="9" hidden="1">'Attach 5'!$23:$28</definedName>
    <definedName name="Z_CD4CA1A8_824A_452F_BDBA_32A47C1B3013_.wvu.Rows" localSheetId="10" hidden="1">'Attach 5A'!$23:$28</definedName>
    <definedName name="Z_CD4CA1A8_824A_452F_BDBA_32A47C1B3013_.wvu.Rows" localSheetId="14" hidden="1">'Attach 8'!$32:$37</definedName>
    <definedName name="Z_CD4CA1A8_824A_452F_BDBA_32A47C1B3013_.wvu.Rows" localSheetId="31" hidden="1">'Bid Form 1st Envelope'!$24:$25</definedName>
    <definedName name="Z_ECEBABD0_566A_41C4_AA9A_38EA30EFEDA8_.wvu.PrintArea" localSheetId="16" hidden="1">'Attach 10'!$A$1:$E$28</definedName>
    <definedName name="Z_ECEBABD0_566A_41C4_AA9A_38EA30EFEDA8_.wvu.PrintArea" localSheetId="17" hidden="1">'Attach 11'!$A$1:$E$32</definedName>
    <definedName name="Z_ECEBABD0_566A_41C4_AA9A_38EA30EFEDA8_.wvu.PrintArea" localSheetId="18" hidden="1">'Attach 12'!$A$1:$E$43</definedName>
    <definedName name="Z_ECEBABD0_566A_41C4_AA9A_38EA30EFEDA8_.wvu.PrintArea" localSheetId="19" hidden="1">'Attach 13'!$A$1:$E$29</definedName>
    <definedName name="Z_ECEBABD0_566A_41C4_AA9A_38EA30EFEDA8_.wvu.PrintArea" localSheetId="21" hidden="1">'Attach 15'!$A$1:$E$74</definedName>
    <definedName name="Z_ECEBABD0_566A_41C4_AA9A_38EA30EFEDA8_.wvu.PrintArea" localSheetId="22" hidden="1">'Attach 16'!$A$1:$L$82</definedName>
    <definedName name="Z_ECEBABD0_566A_41C4_AA9A_38EA30EFEDA8_.wvu.PrintArea" localSheetId="26" hidden="1">'Attach 19'!$A$1:$E$29</definedName>
    <definedName name="Z_ECEBABD0_566A_41C4_AA9A_38EA30EFEDA8_.wvu.PrintArea" localSheetId="29" hidden="1">'Attach 24'!$A$1:$F$46</definedName>
    <definedName name="Z_ECEBABD0_566A_41C4_AA9A_38EA30EFEDA8_.wvu.PrintArea" localSheetId="30" hidden="1">'Attach 25'!$A$1:$F$46</definedName>
    <definedName name="Z_ECEBABD0_566A_41C4_AA9A_38EA30EFEDA8_.wvu.PrintArea" localSheetId="5" hidden="1">'Attach 3 (QR)'!$A$1:$E$28</definedName>
    <definedName name="Z_ECEBABD0_566A_41C4_AA9A_38EA30EFEDA8_.wvu.PrintArea" localSheetId="2" hidden="1">'Attach 3(JV)'!$A$1:$E$28</definedName>
    <definedName name="Z_ECEBABD0_566A_41C4_AA9A_38EA30EFEDA8_.wvu.PrintArea" localSheetId="6" hidden="1">'Attach 4'!$A$1:$E$25</definedName>
    <definedName name="Z_ECEBABD0_566A_41C4_AA9A_38EA30EFEDA8_.wvu.PrintArea" localSheetId="7" hidden="1">'Attach 4 (A)'!$A$1:$E$31</definedName>
    <definedName name="Z_ECEBABD0_566A_41C4_AA9A_38EA30EFEDA8_.wvu.PrintArea" localSheetId="8" hidden="1">'Attach 4 (B)'!$A$1:$E$26</definedName>
    <definedName name="Z_ECEBABD0_566A_41C4_AA9A_38EA30EFEDA8_.wvu.PrintArea" localSheetId="9" hidden="1">'Attach 5'!$A$1:$E$72</definedName>
    <definedName name="Z_ECEBABD0_566A_41C4_AA9A_38EA30EFEDA8_.wvu.PrintArea" localSheetId="10" hidden="1">'Attach 5A'!$A$1:$E$72</definedName>
    <definedName name="Z_ECEBABD0_566A_41C4_AA9A_38EA30EFEDA8_.wvu.PrintArea" localSheetId="11" hidden="1">'Attach 6 (C)'!$A$1:$E$53</definedName>
    <definedName name="Z_ECEBABD0_566A_41C4_AA9A_38EA30EFEDA8_.wvu.PrintArea" localSheetId="12" hidden="1">'Attach 6 (T)'!$A$1:$E$53</definedName>
    <definedName name="Z_ECEBABD0_566A_41C4_AA9A_38EA30EFEDA8_.wvu.PrintArea" localSheetId="13" hidden="1">'Attach 7'!$A$1:$E$28</definedName>
    <definedName name="Z_ECEBABD0_566A_41C4_AA9A_38EA30EFEDA8_.wvu.PrintArea" localSheetId="14" hidden="1">'Attach 8'!$A$1:$E$37</definedName>
    <definedName name="Z_ECEBABD0_566A_41C4_AA9A_38EA30EFEDA8_.wvu.PrintArea" localSheetId="15" hidden="1">'Attach 9'!$A$1:$E$38</definedName>
    <definedName name="Z_ECEBABD0_566A_41C4_AA9A_38EA30EFEDA8_.wvu.PrintArea" localSheetId="31" hidden="1">'Bid Form 1st Envelope'!$A$1:$F$109</definedName>
    <definedName name="Z_ECEBABD0_566A_41C4_AA9A_38EA30EFEDA8_.wvu.PrintArea" localSheetId="32" hidden="1">'e-Form'!$A$1:$N$51</definedName>
    <definedName name="Z_ECEBABD0_566A_41C4_AA9A_38EA30EFEDA8_.wvu.PrintTitles" localSheetId="18" hidden="1">'Attach 12'!$18:$18</definedName>
    <definedName name="Z_ECEBABD0_566A_41C4_AA9A_38EA30EFEDA8_.wvu.PrintTitles" localSheetId="14" hidden="1">'Attach 8'!#REF!</definedName>
    <definedName name="Z_ECEBABD0_566A_41C4_AA9A_38EA30EFEDA8_.wvu.PrintTitles" localSheetId="15" hidden="1">'Attach 9'!$18:$18</definedName>
    <definedName name="Z_F68380CD_DF58_4BFA_A4C7_4B5C98AD7B16_.wvu.Cols" localSheetId="18" hidden="1">'Attach 12'!$G:$H</definedName>
    <definedName name="Z_F68380CD_DF58_4BFA_A4C7_4B5C98AD7B16_.wvu.Cols" localSheetId="21" hidden="1">'Attach 15'!$H:$H</definedName>
    <definedName name="Z_F68380CD_DF58_4BFA_A4C7_4B5C98AD7B16_.wvu.Cols" localSheetId="9" hidden="1">'Attach 5'!$H:$H</definedName>
    <definedName name="Z_F68380CD_DF58_4BFA_A4C7_4B5C98AD7B16_.wvu.Cols" localSheetId="10" hidden="1">'Attach 5A'!$H:$H</definedName>
    <definedName name="Z_F68380CD_DF58_4BFA_A4C7_4B5C98AD7B16_.wvu.Cols" localSheetId="11" hidden="1">'Attach 6 (C)'!$H:$H</definedName>
    <definedName name="Z_F68380CD_DF58_4BFA_A4C7_4B5C98AD7B16_.wvu.Cols" localSheetId="12" hidden="1">'Attach 6 (T)'!$H:$H</definedName>
    <definedName name="Z_F68380CD_DF58_4BFA_A4C7_4B5C98AD7B16_.wvu.Cols" localSheetId="14" hidden="1">'Attach 8'!$I:$U</definedName>
    <definedName name="Z_F68380CD_DF58_4BFA_A4C7_4B5C98AD7B16_.wvu.Cols" localSheetId="3" hidden="1">'Names of Bidder'!$A:$A</definedName>
    <definedName name="Z_F68380CD_DF58_4BFA_A4C7_4B5C98AD7B16_.wvu.PrintArea" localSheetId="16" hidden="1">'Attach 10'!$A$1:$E$28</definedName>
    <definedName name="Z_F68380CD_DF58_4BFA_A4C7_4B5C98AD7B16_.wvu.PrintArea" localSheetId="17" hidden="1">'Attach 11'!$A$1:$E$32</definedName>
    <definedName name="Z_F68380CD_DF58_4BFA_A4C7_4B5C98AD7B16_.wvu.PrintArea" localSheetId="18" hidden="1">'Attach 12'!$A$1:$E$43</definedName>
    <definedName name="Z_F68380CD_DF58_4BFA_A4C7_4B5C98AD7B16_.wvu.PrintArea" localSheetId="19" hidden="1">'Attach 13'!$A$1:$E$29</definedName>
    <definedName name="Z_F68380CD_DF58_4BFA_A4C7_4B5C98AD7B16_.wvu.PrintArea" localSheetId="21" hidden="1">'Attach 15'!$A$1:$E$74</definedName>
    <definedName name="Z_F68380CD_DF58_4BFA_A4C7_4B5C98AD7B16_.wvu.PrintArea" localSheetId="22" hidden="1">'Attach 16'!$A$1:$L$82</definedName>
    <definedName name="Z_F68380CD_DF58_4BFA_A4C7_4B5C98AD7B16_.wvu.PrintArea" localSheetId="26" hidden="1">'Attach 19'!$A$1:$E$29</definedName>
    <definedName name="Z_F68380CD_DF58_4BFA_A4C7_4B5C98AD7B16_.wvu.PrintArea" localSheetId="29" hidden="1">'Attach 24'!$A$1:$F$46</definedName>
    <definedName name="Z_F68380CD_DF58_4BFA_A4C7_4B5C98AD7B16_.wvu.PrintArea" localSheetId="30" hidden="1">'Attach 25'!$A$1:$F$46</definedName>
    <definedName name="Z_F68380CD_DF58_4BFA_A4C7_4B5C98AD7B16_.wvu.PrintArea" localSheetId="5" hidden="1">'Attach 3 (QR)'!$A$1:$E$28</definedName>
    <definedName name="Z_F68380CD_DF58_4BFA_A4C7_4B5C98AD7B16_.wvu.PrintArea" localSheetId="2" hidden="1">'Attach 3(JV)'!$A$1:$E$28</definedName>
    <definedName name="Z_F68380CD_DF58_4BFA_A4C7_4B5C98AD7B16_.wvu.PrintArea" localSheetId="6" hidden="1">'Attach 4'!$A$1:$E$25</definedName>
    <definedName name="Z_F68380CD_DF58_4BFA_A4C7_4B5C98AD7B16_.wvu.PrintArea" localSheetId="7" hidden="1">'Attach 4 (A)'!$A$1:$E$31</definedName>
    <definedName name="Z_F68380CD_DF58_4BFA_A4C7_4B5C98AD7B16_.wvu.PrintArea" localSheetId="8" hidden="1">'Attach 4 (B)'!$A$1:$E$26</definedName>
    <definedName name="Z_F68380CD_DF58_4BFA_A4C7_4B5C98AD7B16_.wvu.PrintArea" localSheetId="9" hidden="1">'Attach 5'!$A$1:$E$71</definedName>
    <definedName name="Z_F68380CD_DF58_4BFA_A4C7_4B5C98AD7B16_.wvu.PrintArea" localSheetId="10" hidden="1">'Attach 5A'!$A$1:$E$71</definedName>
    <definedName name="Z_F68380CD_DF58_4BFA_A4C7_4B5C98AD7B16_.wvu.PrintArea" localSheetId="11" hidden="1">'Attach 6 (C)'!$A$1:$E$52</definedName>
    <definedName name="Z_F68380CD_DF58_4BFA_A4C7_4B5C98AD7B16_.wvu.PrintArea" localSheetId="12" hidden="1">'Attach 6 (T)'!$A$1:$E$52</definedName>
    <definedName name="Z_F68380CD_DF58_4BFA_A4C7_4B5C98AD7B16_.wvu.PrintArea" localSheetId="13" hidden="1">'Attach 7'!$A$1:$E$28</definedName>
    <definedName name="Z_F68380CD_DF58_4BFA_A4C7_4B5C98AD7B16_.wvu.PrintArea" localSheetId="14" hidden="1">'Attach 8'!$A$1:$E$37</definedName>
    <definedName name="Z_F68380CD_DF58_4BFA_A4C7_4B5C98AD7B16_.wvu.PrintArea" localSheetId="15" hidden="1">'Attach 9'!$A$1:$E$30</definedName>
    <definedName name="Z_F68380CD_DF58_4BFA_A4C7_4B5C98AD7B16_.wvu.PrintArea" localSheetId="31" hidden="1">'Bid Form 1st Envelope'!$A$1:$F$109</definedName>
    <definedName name="Z_F68380CD_DF58_4BFA_A4C7_4B5C98AD7B16_.wvu.PrintArea" localSheetId="32" hidden="1">'e-Form'!$A$1:$N$51</definedName>
    <definedName name="Z_F68380CD_DF58_4BFA_A4C7_4B5C98AD7B16_.wvu.PrintArea" localSheetId="3" hidden="1">'Names of Bidder'!$B$1:$D$20</definedName>
    <definedName name="Z_F68380CD_DF58_4BFA_A4C7_4B5C98AD7B16_.wvu.PrintTitles" localSheetId="18" hidden="1">'Attach 12'!$18:$18</definedName>
    <definedName name="Z_F68380CD_DF58_4BFA_A4C7_4B5C98AD7B16_.wvu.PrintTitles" localSheetId="15" hidden="1">'Attach 9'!$18:$18</definedName>
    <definedName name="Z_F68380CD_DF58_4BFA_A4C7_4B5C98AD7B16_.wvu.Rows" localSheetId="9" hidden="1">'Attach 5'!$23:$28</definedName>
    <definedName name="Z_F68380CD_DF58_4BFA_A4C7_4B5C98AD7B16_.wvu.Rows" localSheetId="10" hidden="1">'Attach 5A'!$23:$28</definedName>
    <definedName name="Z_F68380CD_DF58_4BFA_A4C7_4B5C98AD7B16_.wvu.Rows" localSheetId="14" hidden="1">'Attach 8'!$32:$37</definedName>
    <definedName name="Z_F68380CD_DF58_4BFA_A4C7_4B5C98AD7B16_.wvu.Rows" localSheetId="31" hidden="1">'Bid Form 1st Envelope'!$24:$25</definedName>
  </definedNames>
  <calcPr calcId="191029"/>
  <customWorkbookViews>
    <customWorkbookView name="admin - Personal View" guid="{F68380CD-DF58-4BFA-A4C7-4B5C98AD7B16}" mergeInterval="0" personalView="1" maximized="1" xWindow="1" yWindow="1" windowWidth="1024" windowHeight="538" tabRatio="779" activeSheetId="2"/>
    <customWorkbookView name="01487 - Personal View" guid="{2FDEDC7A-220A-4BDB-8FCD-0C556B60E1DF}" mergeInterval="0" personalView="1" maximized="1" windowWidth="1362" windowHeight="543" tabRatio="779" activeSheetId="21"/>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sanjoy das - Personal View" guid="{6A6F11F6-4979-4331-B451-38654332CB39}" mergeInterval="0" personalView="1" maximized="1" xWindow="1" yWindow="1" windowWidth="1280" windowHeight="804" tabRatio="779" activeSheetId="23"/>
    <customWorkbookView name="20587 - Personal View" guid="{C75B92C6-DDA6-4B48-9868-112DE431C284}" mergeInterval="0" personalView="1" maximized="1" xWindow="1" yWindow="1" windowWidth="1362" windowHeight="538" tabRatio="963" activeSheetId="2"/>
    <customWorkbookView name="65005 - Personal View" guid="{827228A5-964E-465A-A946-EF2238A19E11}" mergeInterval="0" personalView="1" maximized="1" windowWidth="1020" windowHeight="605" tabRatio="963"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 i="35" l="1"/>
  <c r="B26" i="23"/>
  <c r="B44" i="23"/>
  <c r="B43" i="23"/>
  <c r="B42" i="23"/>
  <c r="B41" i="23"/>
  <c r="B40" i="23"/>
  <c r="B39" i="23"/>
  <c r="B38" i="23"/>
  <c r="B37" i="23"/>
  <c r="B36" i="23"/>
  <c r="B35" i="23"/>
  <c r="B34" i="23"/>
  <c r="B33" i="23"/>
  <c r="B32" i="23"/>
  <c r="B31" i="23"/>
  <c r="B28" i="23"/>
  <c r="B23" i="23"/>
  <c r="B22" i="23"/>
  <c r="B21" i="23"/>
  <c r="F1" i="42"/>
  <c r="C8" i="42"/>
  <c r="A4" i="42"/>
  <c r="A1" i="42"/>
  <c r="F1" i="39"/>
  <c r="E1" i="22"/>
  <c r="H90" i="21"/>
  <c r="H89" i="21"/>
  <c r="B90" i="21"/>
  <c r="B89" i="21"/>
  <c r="C131" i="31"/>
  <c r="A1" i="39"/>
  <c r="A4" i="39"/>
  <c r="C8" i="39"/>
  <c r="A36" i="34"/>
  <c r="A35" i="34"/>
  <c r="A34" i="34"/>
  <c r="A31" i="34"/>
  <c r="A30" i="33"/>
  <c r="A29" i="33"/>
  <c r="A28" i="33"/>
  <c r="A26" i="33"/>
  <c r="B2" i="2"/>
  <c r="B10" i="37"/>
  <c r="B9" i="37"/>
  <c r="B28" i="37"/>
  <c r="B26" i="37"/>
  <c r="H28" i="37"/>
  <c r="H26" i="37"/>
  <c r="A3" i="37"/>
  <c r="A1" i="37"/>
  <c r="H1" i="37"/>
  <c r="A15" i="35"/>
  <c r="A3" i="36"/>
  <c r="C1" i="36"/>
  <c r="A11" i="35"/>
  <c r="A3" i="35"/>
  <c r="A16" i="35" s="1"/>
  <c r="C1" i="35"/>
  <c r="A43" i="34"/>
  <c r="A32" i="34"/>
  <c r="A41" i="33"/>
  <c r="A34" i="33"/>
  <c r="A27" i="33"/>
  <c r="G22" i="23"/>
  <c r="G80" i="31"/>
  <c r="I80" i="31"/>
  <c r="I34" i="29"/>
  <c r="B34" i="29"/>
  <c r="B32" i="29"/>
  <c r="I32" i="29"/>
  <c r="H132" i="31"/>
  <c r="H131" i="31"/>
  <c r="C132" i="31"/>
  <c r="E1" i="26"/>
  <c r="E31" i="26" s="1"/>
  <c r="E1" i="10"/>
  <c r="E31" i="10" s="1"/>
  <c r="B100" i="31"/>
  <c r="E80" i="31"/>
  <c r="B57" i="31"/>
  <c r="E31" i="31"/>
  <c r="E30" i="31"/>
  <c r="E29" i="31"/>
  <c r="E28" i="31"/>
  <c r="H12" i="31"/>
  <c r="B12" i="31"/>
  <c r="H11" i="31"/>
  <c r="H10" i="31"/>
  <c r="H9" i="31"/>
  <c r="H7" i="31"/>
  <c r="A7" i="31"/>
  <c r="K1" i="31"/>
  <c r="A1" i="29"/>
  <c r="A3" i="29"/>
  <c r="I1" i="29"/>
  <c r="E1" i="20"/>
  <c r="AD21" i="23"/>
  <c r="AD22" i="23"/>
  <c r="D21" i="23" s="1"/>
  <c r="B51" i="23"/>
  <c r="D7" i="27"/>
  <c r="E1" i="27"/>
  <c r="E34" i="27"/>
  <c r="A7" i="27"/>
  <c r="A8" i="27"/>
  <c r="A14" i="12"/>
  <c r="A13" i="12"/>
  <c r="A12" i="12"/>
  <c r="A11" i="12"/>
  <c r="F1" i="23"/>
  <c r="L1" i="21"/>
  <c r="E1" i="17"/>
  <c r="E1" i="16"/>
  <c r="E1" i="15"/>
  <c r="E1" i="14"/>
  <c r="E1" i="13"/>
  <c r="E1" i="12"/>
  <c r="E1" i="11"/>
  <c r="E1" i="9"/>
  <c r="E34" i="9"/>
  <c r="E1" i="7"/>
  <c r="E1" i="6"/>
  <c r="E1" i="5"/>
  <c r="A33" i="26"/>
  <c r="E7" i="26"/>
  <c r="A3" i="4"/>
  <c r="C15" i="23" s="1"/>
  <c r="A1" i="4"/>
  <c r="A1" i="15" s="1"/>
  <c r="A1" i="25"/>
  <c r="A4" i="25" s="1"/>
  <c r="A8" i="25"/>
  <c r="B8" i="25" s="1"/>
  <c r="D8" i="25" s="1"/>
  <c r="F26" i="24"/>
  <c r="A30" i="24"/>
  <c r="G31" i="24"/>
  <c r="M37" i="24"/>
  <c r="M39" i="24"/>
  <c r="J43" i="24"/>
  <c r="K43" i="24"/>
  <c r="A8" i="23"/>
  <c r="B17" i="23"/>
  <c r="H24" i="23"/>
  <c r="G25" i="23"/>
  <c r="A109" i="23"/>
  <c r="E7" i="22"/>
  <c r="E7" i="20"/>
  <c r="E65" i="20"/>
  <c r="E7" i="17"/>
  <c r="B24" i="16"/>
  <c r="C24" i="16"/>
  <c r="D24" i="16"/>
  <c r="B25" i="16"/>
  <c r="C25" i="16"/>
  <c r="D25" i="16"/>
  <c r="B26" i="16"/>
  <c r="B31" i="16"/>
  <c r="C31" i="16"/>
  <c r="D31" i="16"/>
  <c r="B32" i="16"/>
  <c r="C32" i="16"/>
  <c r="D32" i="16"/>
  <c r="B33" i="16"/>
  <c r="D7" i="15"/>
  <c r="E7" i="14"/>
  <c r="E7" i="13"/>
  <c r="A26" i="13"/>
  <c r="A9" i="12"/>
  <c r="I18" i="12"/>
  <c r="G19" i="12"/>
  <c r="A21" i="12"/>
  <c r="E7" i="11"/>
  <c r="E7" i="10"/>
  <c r="A33" i="10"/>
  <c r="D7" i="9"/>
  <c r="E7" i="8"/>
  <c r="E8" i="8"/>
  <c r="E9" i="8"/>
  <c r="E10" i="8"/>
  <c r="E11" i="8"/>
  <c r="D7" i="7"/>
  <c r="E7" i="6"/>
  <c r="H18" i="6"/>
  <c r="I18" i="6"/>
  <c r="H19" i="6"/>
  <c r="I19" i="6"/>
  <c r="H20" i="6"/>
  <c r="I20" i="6"/>
  <c r="H21" i="6"/>
  <c r="I21" i="6"/>
  <c r="H22" i="6"/>
  <c r="I22" i="6"/>
  <c r="H23" i="6"/>
  <c r="I23" i="6"/>
  <c r="H24" i="6"/>
  <c r="I24" i="6"/>
  <c r="H25" i="6"/>
  <c r="I25" i="6"/>
  <c r="F26" i="6"/>
  <c r="G26" i="6"/>
  <c r="H26" i="6"/>
  <c r="A17" i="6" s="1"/>
  <c r="I26" i="6"/>
  <c r="A18" i="6"/>
  <c r="E7" i="5"/>
  <c r="Z1" i="4"/>
  <c r="Z1" i="24" s="1"/>
  <c r="K58" i="24" s="1"/>
  <c r="AT1" i="4"/>
  <c r="E1" i="4"/>
  <c r="Z2" i="4"/>
  <c r="E18" i="4"/>
  <c r="J60" i="24"/>
  <c r="B16" i="4"/>
  <c r="E16" i="4"/>
  <c r="A8" i="4"/>
  <c r="A8" i="11" s="1"/>
  <c r="A8" i="7"/>
  <c r="Z8" i="4"/>
  <c r="B9" i="4"/>
  <c r="B7" i="39" s="1"/>
  <c r="B10" i="4"/>
  <c r="B8" i="42" s="1"/>
  <c r="B10" i="13"/>
  <c r="B10" i="17"/>
  <c r="B11" i="4"/>
  <c r="B9" i="42" s="1"/>
  <c r="B11" i="27"/>
  <c r="B12" i="4"/>
  <c r="B12" i="13" s="1"/>
  <c r="B12" i="26"/>
  <c r="A14" i="4"/>
  <c r="B17" i="4"/>
  <c r="K57" i="24" s="1"/>
  <c r="B18" i="4"/>
  <c r="C60" i="24" s="1"/>
  <c r="B19" i="4"/>
  <c r="C61" i="24" s="1"/>
  <c r="B20" i="4"/>
  <c r="C62" i="24" s="1"/>
  <c r="B24" i="4"/>
  <c r="B19" i="42" s="1"/>
  <c r="B28" i="10"/>
  <c r="B50" i="10"/>
  <c r="E24" i="4"/>
  <c r="D43" i="16" s="1"/>
  <c r="E24" i="22"/>
  <c r="AA24" i="4"/>
  <c r="B25" i="4"/>
  <c r="B29" i="15" s="1"/>
  <c r="E25" i="4"/>
  <c r="E25" i="22" s="1"/>
  <c r="AA25" i="4"/>
  <c r="B1" i="3"/>
  <c r="B2" i="3"/>
  <c r="AA6" i="3"/>
  <c r="B13" i="3"/>
  <c r="B3" i="2"/>
  <c r="A7" i="4"/>
  <c r="A7" i="26" s="1"/>
  <c r="A9" i="25"/>
  <c r="B9" i="25" s="1"/>
  <c r="D9" i="25" s="1"/>
  <c r="E1" i="8"/>
  <c r="B26" i="12"/>
  <c r="A11" i="25"/>
  <c r="B11" i="25" s="1"/>
  <c r="D11" i="25" s="1"/>
  <c r="D32" i="27"/>
  <c r="D70" i="27"/>
  <c r="A10" i="25"/>
  <c r="B10" i="25" s="1"/>
  <c r="D10" i="25" s="1"/>
  <c r="A7" i="25"/>
  <c r="B7" i="25" s="1"/>
  <c r="D7" i="25" s="1"/>
  <c r="A6" i="25"/>
  <c r="B6" i="25" s="1"/>
  <c r="C94" i="23"/>
  <c r="B22" i="5"/>
  <c r="B72" i="20"/>
  <c r="B24" i="8"/>
  <c r="E22" i="11"/>
  <c r="F19" i="39"/>
  <c r="F20" i="39"/>
  <c r="C11" i="29"/>
  <c r="B11" i="13"/>
  <c r="B10" i="31"/>
  <c r="B10" i="21"/>
  <c r="B43" i="16"/>
  <c r="B21" i="6"/>
  <c r="B28" i="15"/>
  <c r="B31" i="9"/>
  <c r="B69" i="9"/>
  <c r="B23" i="12"/>
  <c r="B21" i="14"/>
  <c r="B6" i="23"/>
  <c r="AI7" i="23" s="1"/>
  <c r="AI8" i="23" s="1"/>
  <c r="B24" i="22"/>
  <c r="B31" i="27"/>
  <c r="B69" i="27"/>
  <c r="B28" i="26"/>
  <c r="B50" i="26"/>
  <c r="B29" i="7"/>
  <c r="E24" i="17"/>
  <c r="E28" i="10"/>
  <c r="E50" i="10"/>
  <c r="E23" i="11"/>
  <c r="E22" i="6"/>
  <c r="E29" i="26"/>
  <c r="E51" i="26"/>
  <c r="E22" i="14"/>
  <c r="D30" i="7"/>
  <c r="K50" i="24"/>
  <c r="E23" i="5"/>
  <c r="D32" i="9"/>
  <c r="D70" i="9"/>
  <c r="D29" i="15"/>
  <c r="E95" i="23"/>
  <c r="E25" i="8"/>
  <c r="E25" i="17"/>
  <c r="E29" i="13"/>
  <c r="E73" i="20"/>
  <c r="E29" i="10"/>
  <c r="E51" i="10"/>
  <c r="D44" i="16"/>
  <c r="E27" i="12"/>
  <c r="E28" i="26"/>
  <c r="E50" i="26"/>
  <c r="E94" i="23"/>
  <c r="E22" i="5"/>
  <c r="D29" i="7"/>
  <c r="E24" i="8"/>
  <c r="D31" i="27"/>
  <c r="D69" i="27"/>
  <c r="B12" i="8"/>
  <c r="B12" i="7"/>
  <c r="B12" i="27"/>
  <c r="B12" i="15"/>
  <c r="B12" i="6"/>
  <c r="B12" i="22"/>
  <c r="B12" i="17"/>
  <c r="C54" i="24"/>
  <c r="B11" i="6"/>
  <c r="B11" i="10"/>
  <c r="B11" i="20"/>
  <c r="I16" i="12"/>
  <c r="B11" i="8"/>
  <c r="B11" i="15"/>
  <c r="B11" i="26"/>
  <c r="C53" i="24"/>
  <c r="B11" i="22"/>
  <c r="B11" i="17"/>
  <c r="B11" i="11"/>
  <c r="B11" i="5"/>
  <c r="B11" i="16"/>
  <c r="B11" i="31"/>
  <c r="B11" i="14"/>
  <c r="B10" i="6"/>
  <c r="C10" i="29"/>
  <c r="B10" i="5"/>
  <c r="B10" i="8"/>
  <c r="B10" i="7"/>
  <c r="B10" i="27"/>
  <c r="B10" i="11"/>
  <c r="B10" i="15"/>
  <c r="B10" i="10"/>
  <c r="B10" i="20"/>
  <c r="B10" i="9"/>
  <c r="I15" i="12"/>
  <c r="B10" i="22"/>
  <c r="B10" i="26"/>
  <c r="B10" i="14"/>
  <c r="C52" i="24"/>
  <c r="B10" i="16"/>
  <c r="B9" i="5"/>
  <c r="B9" i="11"/>
  <c r="B9" i="9"/>
  <c r="B9" i="15"/>
  <c r="B9" i="16"/>
  <c r="B9" i="22"/>
  <c r="B9" i="26"/>
  <c r="B9" i="13"/>
  <c r="I14" i="12"/>
  <c r="B9" i="17"/>
  <c r="B9" i="14"/>
  <c r="F92" i="23"/>
  <c r="B9" i="20"/>
  <c r="E22" i="20"/>
  <c r="B9" i="8"/>
  <c r="B9" i="27"/>
  <c r="B9" i="6"/>
  <c r="B9" i="7"/>
  <c r="B9" i="10"/>
  <c r="H20" i="12"/>
  <c r="A20" i="12" s="1"/>
  <c r="E17" i="4"/>
  <c r="E19" i="4"/>
  <c r="J61" i="24"/>
  <c r="A8" i="26"/>
  <c r="A8" i="16"/>
  <c r="A8" i="9"/>
  <c r="A8" i="14"/>
  <c r="Z2" i="24"/>
  <c r="Z2" i="15"/>
  <c r="E20" i="4"/>
  <c r="J62" i="24"/>
  <c r="Z2" i="21"/>
  <c r="A8" i="6"/>
  <c r="A8" i="15"/>
  <c r="A8" i="13"/>
  <c r="A8" i="10"/>
  <c r="I60" i="24"/>
  <c r="I61" i="24"/>
  <c r="I62" i="24"/>
  <c r="B25" i="17" l="1"/>
  <c r="B23" i="11"/>
  <c r="B25" i="22"/>
  <c r="B29" i="13"/>
  <c r="B22" i="14"/>
  <c r="B32" i="27"/>
  <c r="B70" i="27" s="1"/>
  <c r="B30" i="7"/>
  <c r="B22" i="6"/>
  <c r="B20" i="39"/>
  <c r="B25" i="8"/>
  <c r="B27" i="12"/>
  <c r="B29" i="10"/>
  <c r="B51" i="10" s="1"/>
  <c r="B73" i="20"/>
  <c r="B23" i="5"/>
  <c r="C95" i="23"/>
  <c r="B32" i="9"/>
  <c r="B70" i="9" s="1"/>
  <c r="A1" i="7"/>
  <c r="A1" i="21"/>
  <c r="A1" i="31" s="1"/>
  <c r="A1" i="13"/>
  <c r="A1" i="11"/>
  <c r="A1" i="16"/>
  <c r="A1" i="17"/>
  <c r="A1" i="23"/>
  <c r="A1" i="6"/>
  <c r="A1" i="26"/>
  <c r="A31" i="26" s="1"/>
  <c r="A1" i="5"/>
  <c r="A1" i="22"/>
  <c r="A1" i="12"/>
  <c r="A1" i="20"/>
  <c r="A1" i="9"/>
  <c r="A34" i="9" s="1"/>
  <c r="A1" i="8"/>
  <c r="A1" i="27"/>
  <c r="A34" i="27" s="1"/>
  <c r="J14" i="12"/>
  <c r="G21" i="12" s="1"/>
  <c r="A16" i="16"/>
  <c r="A3" i="7"/>
  <c r="A3" i="11"/>
  <c r="A3" i="21"/>
  <c r="A3" i="31" s="1"/>
  <c r="A3" i="13"/>
  <c r="A3" i="12"/>
  <c r="A3" i="14"/>
  <c r="A3" i="9"/>
  <c r="A3" i="6"/>
  <c r="A3" i="20"/>
  <c r="A3" i="26"/>
  <c r="A3" i="16"/>
  <c r="A3" i="27"/>
  <c r="A3" i="22"/>
  <c r="A16" i="13"/>
  <c r="A3" i="8"/>
  <c r="A3" i="5"/>
  <c r="A3" i="15" s="1"/>
  <c r="A3" i="17"/>
  <c r="A3" i="10"/>
  <c r="A7" i="13"/>
  <c r="A7" i="6"/>
  <c r="A8" i="17"/>
  <c r="A1" i="10"/>
  <c r="A31" i="10" s="1"/>
  <c r="B8" i="39"/>
  <c r="F19" i="42"/>
  <c r="A7" i="22"/>
  <c r="A7" i="9"/>
  <c r="B9" i="39"/>
  <c r="B20" i="42"/>
  <c r="A7" i="11"/>
  <c r="A7" i="14"/>
  <c r="A7" i="17"/>
  <c r="A7" i="10"/>
  <c r="A8" i="8"/>
  <c r="A8" i="20"/>
  <c r="E21" i="6"/>
  <c r="A7" i="16"/>
  <c r="A7" i="5"/>
  <c r="A8" i="22"/>
  <c r="B12" i="11"/>
  <c r="B12" i="5"/>
  <c r="D28" i="15"/>
  <c r="B12" i="14"/>
  <c r="B12" i="16"/>
  <c r="E21" i="14"/>
  <c r="A7" i="8"/>
  <c r="AI9" i="23"/>
  <c r="B11" i="7"/>
  <c r="B12" i="10"/>
  <c r="I17" i="12"/>
  <c r="G20" i="12" s="1"/>
  <c r="E28" i="13"/>
  <c r="AI6" i="23"/>
  <c r="B24" i="17"/>
  <c r="B29" i="26"/>
  <c r="B51" i="26" s="1"/>
  <c r="B22" i="11"/>
  <c r="B19" i="39"/>
  <c r="F20" i="42"/>
  <c r="A7" i="7"/>
  <c r="A7" i="20"/>
  <c r="A8" i="5"/>
  <c r="B12" i="20"/>
  <c r="K49" i="24"/>
  <c r="E72" i="20"/>
  <c r="B11" i="9"/>
  <c r="E26" i="12"/>
  <c r="D31" i="9"/>
  <c r="D69" i="9" s="1"/>
  <c r="B28" i="13"/>
  <c r="B11" i="21"/>
  <c r="B44" i="16"/>
  <c r="A1" i="14"/>
  <c r="B9" i="31"/>
  <c r="C9" i="29"/>
  <c r="B9" i="21"/>
  <c r="A7" i="15"/>
  <c r="B7" i="42"/>
  <c r="A18" i="12" l="1"/>
</calcChain>
</file>

<file path=xl/sharedStrings.xml><?xml version="1.0" encoding="utf-8"?>
<sst xmlns="http://schemas.openxmlformats.org/spreadsheetml/2006/main" count="1462" uniqueCount="944">
  <si>
    <t xml:space="preserve">Name </t>
  </si>
  <si>
    <t xml:space="preserve">Nationality </t>
  </si>
  <si>
    <t>(Work Completion Schedule)</t>
  </si>
  <si>
    <t>Description of Work</t>
  </si>
  <si>
    <t>(Guarantee Declaration)</t>
  </si>
  <si>
    <t>(Information regarding Ex-employees of POWERGRID in our Organisation)</t>
  </si>
  <si>
    <t>(Price Adjustment Data)</t>
  </si>
  <si>
    <t>Name of Materials</t>
  </si>
  <si>
    <t>Value of co-efficient</t>
  </si>
  <si>
    <t xml:space="preserve">Indian Labour Bureau, Shimla, Govt. of India (monthly) 
(Base: 2001 = 100) (www.labourbureau.nic.in)
</t>
  </si>
  <si>
    <t xml:space="preserve">Address </t>
  </si>
  <si>
    <t xml:space="preserve">Date     </t>
  </si>
  <si>
    <t xml:space="preserve">Place     </t>
  </si>
  <si>
    <t>We hereby furnish the details of the items/ sub-assemblies, we propose to buy for the purpose of  the subject Package:</t>
  </si>
  <si>
    <t>(Manufacturer's Authorization Form)</t>
  </si>
  <si>
    <t>Name of Manufecture</t>
  </si>
  <si>
    <t>Name/Description of Goods</t>
  </si>
  <si>
    <t>Factory Address</t>
  </si>
  <si>
    <t>Name &amp; Address of Bidder</t>
  </si>
  <si>
    <t>package name alongwith project name</t>
  </si>
  <si>
    <t>We hereby extend our full guarantee and warranty for the above specified goods offered supporting the supply by the Bidder against these Bidding Documents, and duly authorize said Bidder to act on our behalf in fulfilling these guarantee and warranty obligations.</t>
  </si>
  <si>
    <t>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t>
  </si>
  <si>
    <t>Date :</t>
  </si>
  <si>
    <t xml:space="preserve">In the capacity of </t>
  </si>
  <si>
    <t>Note :1</t>
  </si>
  <si>
    <t>The letter of Undertaking should be on the letterhead of the Manufacturer and should be signed by a person competent and having Power of Attorney to legally bind the Manufacturer.  It shall be included by the bidder in its bid.</t>
  </si>
  <si>
    <t>Above undertaking shall be registered or notarized so as to be legally enforceable.</t>
  </si>
  <si>
    <t>EC grade aluminium ingots, co-eifciant a =</t>
  </si>
  <si>
    <t>High Carbon Steel Rods , co-efficient b =</t>
  </si>
  <si>
    <t>High Grade Electrolytic Zinc , co-efficient c =</t>
  </si>
  <si>
    <t>High Tensile Galvanised Steel wires , co-efficient b =</t>
  </si>
  <si>
    <t>Name of the published index *</t>
  </si>
  <si>
    <t xml:space="preserve">Note:  </t>
  </si>
  <si>
    <t xml:space="preserve"> *   Indicate the publisher of the index.</t>
  </si>
  <si>
    <t>(Commercial Deviations)</t>
  </si>
  <si>
    <t>(Technical Deviations)</t>
  </si>
  <si>
    <t>Except for the above deviations and variations, the entire work shall be performed as per your specifications and documents.  Further, we agree that any deviations, conditionality or reservation introduced in this Attachment-6 (C) and/or in the Bid form, Price schedules and covering letter, or in any other part of the bid will be reviewed to conduct a determination of the substantial responsiveness of the bid.</t>
  </si>
  <si>
    <t>Except for the above deviations and variations, the entire work shall be performed as per your specifications and documents.  Further, we agree that any deviations, conditionality or reservation introduced in this Attachment-6 and/or in the Bid form, Technical Data Sheets and covering letter, or in any other part of the bid will be reviewed to conduct a determination of the substantial responsiveness of the bid.</t>
  </si>
  <si>
    <t>** Indicate the date of indices for which the values are being furnished.</t>
  </si>
  <si>
    <t>^ For bidders who intend to quote their prices based on High Tensile Galvanised Steel wire, the coefficient for the same (i.e. coefficient ’b’ for High Tensile Galvanised Steel wire) shall be 0.15 and coefficient ‘c’ shall not be applicable.</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</si>
  <si>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</si>
  <si>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</si>
  <si>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</si>
  <si>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</si>
  <si>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</si>
  <si>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Type of Conductor</t>
  </si>
  <si>
    <t>Ordered Quantity as per Contract</t>
  </si>
  <si>
    <t>Balance Quantity to be supplied as on</t>
  </si>
  <si>
    <t>Completion Period for balance quantity</t>
  </si>
  <si>
    <t>Commencement</t>
  </si>
  <si>
    <t>Completion</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</si>
  <si>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</si>
  <si>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Goods, in and outside of India.</t>
  </si>
  <si>
    <t>100% of applicable Taxes and Duties, which are payable by the Purchaser under the Contract, shall be reimbursed by the Purchaser after despatch of goods on production of satisfactory documentary evidence by the Supplier in accordance with the provisions of the Bidding Documents.</t>
  </si>
  <si>
    <t>We declare that we have studied clause GCC 2.1 relating to mode of contracting for Domestic Bidders and we are making this proposal with a stipulation that you shall award us the Contracts covering all goods and related services.</t>
  </si>
  <si>
    <t>Commissions or gratuities, if any, paid or to be paid by us to agents relating to this Bid, and to contract execution, if we are awarded the contract, are listed below:</t>
  </si>
  <si>
    <t>…(insert name and/or description of the goods) …</t>
  </si>
  <si>
    <t>..(insert address of factory) ..</t>
  </si>
  <si>
    <t>Integrity Pact</t>
  </si>
  <si>
    <t>.. [Enter Amendment No.].. ..</t>
  </si>
  <si>
    <t>...[Enter Amendment Date]…</t>
  </si>
  <si>
    <t>Information regarding ex-employees of Purchaser in our firm.</t>
  </si>
  <si>
    <r>
      <t xml:space="preserve">We also understand that, in case of award on us, you shall reimburse to us octroi/entry tax as applicable for destination site/state on all items of supply. Further, Service Tax, if applicable, for the services to be rendered by us, the same is included in our bid price in </t>
    </r>
    <r>
      <rPr>
        <u/>
        <sz val="11"/>
        <rFont val="Book Antiqua"/>
        <family val="1"/>
      </rPr>
      <t>Second Envelope.</t>
    </r>
  </si>
  <si>
    <t>CACMAI</t>
  </si>
  <si>
    <t>Value of index as 30 days prior to date set for opening of bids as on **</t>
  </si>
  <si>
    <t>…. …. ….</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</si>
  <si>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</si>
  <si>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</si>
  <si>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</si>
  <si>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</si>
  <si>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</si>
  <si>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</si>
  <si>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</si>
  <si>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</si>
  <si>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</si>
  <si>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</si>
  <si>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</si>
  <si>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</si>
  <si>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</si>
  <si>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</si>
  <si>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</si>
  <si>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</si>
  <si>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</si>
  <si>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</si>
  <si>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</si>
  <si>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</si>
  <si>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</si>
  <si>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</si>
  <si>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</si>
  <si>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</si>
  <si>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</si>
  <si>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</si>
  <si>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</si>
  <si>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</si>
  <si>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</si>
  <si>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</si>
  <si>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</si>
  <si>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</si>
  <si>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</si>
  <si>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</si>
  <si>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</si>
  <si>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</si>
  <si>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</si>
  <si>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</si>
  <si>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</si>
  <si>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</si>
  <si>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</si>
  <si>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</si>
  <si>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</si>
  <si>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</si>
  <si>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</si>
  <si>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</si>
  <si>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</si>
  <si>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</si>
  <si>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</si>
  <si>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</si>
  <si>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</si>
  <si>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</si>
  <si>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</si>
  <si>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</si>
  <si>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</si>
  <si>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</si>
  <si>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</si>
  <si>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</si>
  <si>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</si>
  <si>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</si>
  <si>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</si>
  <si>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</si>
  <si>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</si>
  <si>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</si>
  <si>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</si>
  <si>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</si>
  <si>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</si>
  <si>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</si>
  <si>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</si>
  <si>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</si>
  <si>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</si>
  <si>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</si>
  <si>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It is hereby agreed by and between the parties as under:</t>
  </si>
  <si>
    <t>1.</t>
  </si>
  <si>
    <t>2.</t>
  </si>
  <si>
    <t>3.</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</si>
  <si>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</si>
  <si>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</si>
  <si>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</si>
  <si>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</si>
  <si>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</si>
  <si>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Specify type of Bidder                    [Select from drop down menu]</t>
  </si>
  <si>
    <t>Address of Registered Office</t>
  </si>
  <si>
    <r>
      <t>The details of Alternative Bids made by us indicating the complete Technical Specifications and the deviation to contractual and commercial conditions.</t>
    </r>
    <r>
      <rPr>
        <b/>
        <sz val="11"/>
        <rFont val="Book Antiqua"/>
        <family val="1"/>
      </rPr>
      <t xml:space="preserve"> [NOT APPLICABLE]</t>
    </r>
  </si>
  <si>
    <t>we hereby confirm to opt the following:</t>
  </si>
  <si>
    <t>(Select from drop down list)</t>
  </si>
  <si>
    <t>(i) there are no discrepencies/inconsistencies and deviations/omissions/reservations to the Bidding Documents, in the Second Envelope bid;</t>
  </si>
  <si>
    <t>(ii) the description of items and the unit therefore in the price schedules in the Second Envelope bid are in confirmity with those indicated in the price schedule of the bidding documents without any deviation to the specified scope of the work.</t>
  </si>
  <si>
    <t>OPTION-B</t>
  </si>
  <si>
    <t>OPTION-A</t>
  </si>
  <si>
    <t xml:space="preserve">ACSR BERSIMIS Conductor </t>
  </si>
  <si>
    <t xml:space="preserve">ACSR MOOSE Conductor </t>
  </si>
  <si>
    <t>A</t>
  </si>
  <si>
    <t>B</t>
  </si>
  <si>
    <t>Further, we hereby confirm that except as mentioned in the Attachment -6 (Alternative, Deviations and Exceptions to the Provisions) hereof , forming part of our First Envelope:</t>
  </si>
  <si>
    <t>Eastern Region Transmission System-II</t>
  </si>
  <si>
    <t xml:space="preserv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</si>
  <si>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I. We have read the provision in the Bidding Documents regarding furnishing of Contract Performance Guarantee.</t>
  </si>
  <si>
    <t>II. We are furnishing the following details of Statutory Registration Numbers and details of Bank for electronic payment.</t>
  </si>
  <si>
    <t>(Option for contract performance guarantee and Information for E – payment, PF details and declaration for Micro/Small and Medium Enterprise)</t>
  </si>
  <si>
    <t xml:space="preserve"> Information for Contract performance guarantee, E – payment, PF details and declaration for Micro/Small and Medium Enterprise.</t>
  </si>
  <si>
    <t xml:space="preserve">The documentary evidence establishing in accordance with ITB Clause 3, Vol.-I of the Bidding Documents that the facilities offered by us are eligible facilities and conform to the Bidding Documents has been furnished as Attachment 4.                  </t>
  </si>
  <si>
    <t>The documentary evidence that we are eligible to bid in accordance with ITB Clause 2. Further, in terms of ITB Clause 9.3(c) &amp; (e), the qualification data has been furnished as per your format enclosed with the bidding documents Attachment-3(QR).                                                                    
Further the required deed of Joint Undertaking(if applicable) signed by us and Manufacturer has also been furnished as per your format.</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</si>
  <si>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</si>
  <si>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</si>
  <si>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</si>
  <si>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</si>
  <si>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</si>
  <si>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</si>
  <si>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</si>
  <si>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</si>
  <si>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</si>
  <si>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</si>
  <si>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</si>
  <si>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Labour, Co-efficient l=</t>
  </si>
  <si>
    <t>Signature :</t>
  </si>
  <si>
    <t>Common Seal :</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</si>
  <si>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</si>
  <si>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</si>
  <si>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</si>
  <si>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</si>
  <si>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</si>
  <si>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</si>
  <si>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</si>
  <si>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</si>
  <si>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</si>
  <si>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</si>
  <si>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</si>
  <si>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</si>
  <si>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</si>
  <si>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</si>
  <si>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</si>
  <si>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</si>
  <si>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</si>
  <si>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</si>
  <si>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</si>
  <si>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</si>
  <si>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</si>
  <si>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</si>
  <si>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</si>
  <si>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</si>
  <si>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</si>
  <si>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</si>
  <si>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</si>
  <si>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</si>
  <si>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</si>
  <si>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</si>
  <si>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</si>
  <si>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</si>
  <si>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</si>
  <si>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</si>
  <si>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BID FORM (First Envelope)</t>
  </si>
  <si>
    <t>Dear Ladies and/or Gentlemen,</t>
  </si>
  <si>
    <t>Attachments to the Bid Form (First Envelope)</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</si>
  <si>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</si>
  <si>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</si>
  <si>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</si>
  <si>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</si>
  <si>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</si>
  <si>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</si>
  <si>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</si>
  <si>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confirm that we shall also get registered with the concerned Sales Tax Authorities, in all the states where the project is located.</t>
  </si>
  <si>
    <t>Construction of the Contract</t>
  </si>
  <si>
    <t>We have read the provisions of following clauses and confirm that the specified stipulations of these clauses are acceptable to us:</t>
  </si>
  <si>
    <t>Bid Security</t>
  </si>
  <si>
    <t>GCC 2.14</t>
  </si>
  <si>
    <t>Governing Law</t>
  </si>
  <si>
    <t>Terms of Payment</t>
  </si>
  <si>
    <t xml:space="preserve">(d) </t>
  </si>
  <si>
    <t>Performance Security</t>
  </si>
  <si>
    <t>(e)</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</si>
  <si>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</si>
  <si>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</si>
  <si>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</si>
  <si>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</si>
  <si>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</si>
  <si>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</si>
  <si>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(j)</t>
  </si>
  <si>
    <t>Limitation of Liability</t>
  </si>
  <si>
    <t>(k)</t>
  </si>
  <si>
    <t>Settlement of Disputes</t>
  </si>
  <si>
    <t>(l)</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</si>
  <si>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</si>
  <si>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</si>
  <si>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</si>
  <si>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</si>
  <si>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</si>
  <si>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</si>
  <si>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</si>
  <si>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</si>
  <si>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</si>
  <si>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</si>
  <si>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</si>
  <si>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</si>
  <si>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</si>
  <si>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</si>
  <si>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</si>
  <si>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</si>
  <si>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</si>
  <si>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</si>
  <si>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</si>
  <si>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</si>
  <si>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</si>
  <si>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</si>
  <si>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</si>
  <si>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</si>
  <si>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</si>
  <si>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</si>
  <si>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</si>
  <si>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</si>
  <si>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</si>
  <si>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</si>
  <si>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</si>
  <si>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</si>
  <si>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</si>
  <si>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</si>
  <si>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</si>
  <si>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</si>
  <si>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</si>
  <si>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</si>
  <si>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</si>
  <si>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</si>
  <si>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</si>
  <si>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</si>
  <si>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</si>
  <si>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</si>
  <si>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</si>
  <si>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</si>
  <si>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</si>
  <si>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</si>
  <si>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</si>
  <si>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</si>
  <si>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</si>
  <si>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</si>
  <si>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</si>
  <si>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</si>
  <si>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</si>
  <si>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</si>
  <si>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</si>
  <si>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</si>
  <si>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</si>
  <si>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</si>
  <si>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3.           </t>
  </si>
  <si>
    <t>4.           </t>
  </si>
  <si>
    <t>5.           </t>
  </si>
  <si>
    <t>10.       </t>
  </si>
  <si>
    <t>11.       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</si>
  <si>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</si>
  <si>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</si>
  <si>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</si>
  <si>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</si>
  <si>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</si>
  <si>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</si>
  <si>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</si>
  <si>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</si>
  <si>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</si>
  <si>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</si>
  <si>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</si>
  <si>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</si>
  <si>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</si>
  <si>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</si>
  <si>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</si>
  <si>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Submitted (Doc. Code No. DC-9008-April-2009-Rev-0)</t>
  </si>
  <si>
    <t>Yes</t>
  </si>
  <si>
    <t>Equipments &amp; Materials produced in [Name of countries]</t>
  </si>
  <si>
    <t>Company incorporated &amp; registered in [Name of countries]</t>
  </si>
  <si>
    <t>(Details of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</si>
  <si>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</si>
  <si>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</si>
  <si>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</si>
  <si>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</si>
  <si>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</si>
  <si>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</si>
  <si>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</si>
  <si>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</si>
  <si>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</si>
  <si>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</si>
  <si>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</si>
  <si>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</si>
  <si>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</si>
  <si>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</si>
  <si>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</si>
  <si>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</si>
  <si>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</si>
  <si>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</si>
  <si>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</si>
  <si>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</si>
  <si>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</si>
  <si>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</si>
  <si>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</si>
  <si>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</si>
  <si>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</si>
  <si>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</si>
  <si>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</si>
  <si>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</si>
  <si>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</si>
  <si>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</si>
  <si>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</si>
  <si>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</si>
  <si>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</si>
  <si>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</si>
  <si>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</si>
  <si>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</si>
  <si>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</si>
  <si>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</si>
  <si>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</si>
  <si>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</si>
  <si>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</si>
  <si>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</si>
  <si>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</si>
  <si>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</si>
  <si>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</si>
  <si>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</si>
  <si>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</si>
  <si>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</si>
  <si>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</si>
  <si>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</si>
  <si>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</si>
  <si>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</si>
  <si>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</si>
  <si>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</si>
  <si>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</si>
  <si>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</si>
  <si>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</si>
  <si>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</si>
  <si>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</si>
  <si>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</si>
  <si>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</si>
  <si>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</si>
  <si>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</si>
  <si>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</si>
  <si>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</si>
  <si>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</si>
  <si>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</si>
  <si>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</si>
  <si>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</si>
  <si>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</si>
  <si>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</si>
  <si>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</si>
  <si>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</si>
  <si>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</si>
  <si>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</si>
  <si>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</si>
  <si>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</si>
  <si>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</si>
  <si>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</si>
  <si>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</si>
  <si>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</si>
  <si>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</si>
  <si>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</si>
  <si>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</si>
  <si>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</si>
  <si>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</si>
  <si>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</si>
  <si>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</si>
  <si>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</si>
  <si>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</si>
  <si>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</si>
  <si>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</si>
  <si>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</si>
  <si>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</si>
  <si>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</si>
  <si>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</si>
  <si>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</si>
  <si>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</si>
  <si>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</si>
  <si>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</si>
  <si>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</si>
  <si>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</si>
  <si>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 xml:space="preserve">ElectronicForms™ </t>
  </si>
  <si>
    <t>View - Template of ElectronicForm™</t>
  </si>
  <si>
    <t>To close this Screen, click on the [Close] button located on the bar above, or at the bottom of the Screen</t>
  </si>
  <si>
    <t>Template of ElectronicForm™</t>
  </si>
  <si>
    <t>Relevant Bid-Part</t>
  </si>
  <si>
    <t>ElectronicForm™ Template ID</t>
  </si>
  <si>
    <t>Template Reference</t>
  </si>
  <si>
    <t>Template Description</t>
  </si>
  <si>
    <t>Section-1</t>
  </si>
  <si>
    <t>Bidders's Name</t>
  </si>
  <si>
    <t>Section-2 (Outline of Requirements)</t>
  </si>
  <si>
    <t>*</t>
  </si>
  <si>
    <t>1. AUTHORIZED SIGNATORY (Sole Bidder / Lead Partner of JV)</t>
  </si>
  <si>
    <t>1 (a) Name</t>
  </si>
  <si>
    <t>1 (b) Designation</t>
  </si>
  <si>
    <t>1 (c) Address</t>
  </si>
  <si>
    <t>2 (a) Name</t>
  </si>
  <si>
    <t>2 (b) Designation</t>
  </si>
  <si>
    <t>2 (c) Address</t>
  </si>
  <si>
    <t xml:space="preserve">    (If Bidder is JV) </t>
  </si>
  <si>
    <t xml:space="preserve">2. AUTHORIZED SIGNATORY (Other Partner of JV) </t>
  </si>
  <si>
    <t>Section-3</t>
  </si>
  <si>
    <t>Techical</t>
  </si>
  <si>
    <t>7PG-2010-FT000010</t>
  </si>
  <si>
    <t>TECHNO-COMMERICIAL (First Envelope)</t>
  </si>
  <si>
    <t>Integrity Pact Details</t>
  </si>
  <si>
    <t>BID SECURITY DETAILS</t>
  </si>
  <si>
    <t>2 (a) Submitted</t>
  </si>
  <si>
    <t>2 (c) Issued by (Name of Bank)</t>
  </si>
  <si>
    <t>2 (b) Bid Security No.</t>
  </si>
  <si>
    <t>2 (e) Valid upto</t>
  </si>
  <si>
    <t>2 (d) Bid Security Amount</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</si>
  <si>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</si>
  <si>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</si>
  <si>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</si>
  <si>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</si>
  <si>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</si>
  <si>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</si>
  <si>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</si>
  <si>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</si>
  <si>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</si>
  <si>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</si>
  <si>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</si>
  <si>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</si>
  <si>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</si>
  <si>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</si>
  <si>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</si>
  <si>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</si>
  <si>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</si>
  <si>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</si>
  <si>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</si>
  <si>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Specification No. :</t>
  </si>
  <si>
    <t>Name of Package :</t>
  </si>
  <si>
    <t>Bid Proposal Ref. No.</t>
  </si>
  <si>
    <t>ITB 13</t>
  </si>
  <si>
    <t>Name of Contract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</si>
  <si>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</si>
  <si>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</si>
  <si>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</si>
  <si>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</si>
  <si>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</si>
  <si>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</si>
  <si>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</si>
  <si>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</si>
  <si>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</si>
  <si>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</si>
  <si>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</si>
  <si>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</si>
  <si>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</si>
  <si>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</si>
  <si>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</si>
  <si>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</si>
  <si>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</si>
  <si>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</si>
  <si>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</si>
  <si>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</si>
  <si>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</si>
  <si>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</si>
  <si>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</si>
  <si>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</si>
  <si>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</si>
  <si>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</si>
  <si>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</si>
  <si>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</si>
  <si>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</si>
  <si>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</si>
  <si>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</si>
  <si>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</si>
  <si>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Quantity proposed to be bought/sub-contracted</t>
  </si>
  <si>
    <t xml:space="preserve">Details of the proposed sub-contractor/sub-vendor </t>
  </si>
  <si>
    <t>J-1-15, Block-EP, Sector - V</t>
  </si>
  <si>
    <t>Salt Lake City, Kolkata - 700 091</t>
  </si>
  <si>
    <t xml:space="preserve">We conform that the item/equipments offered shall have minimum performance specified in Technical Specification. We further guarantee the performance/efficiency of the equipments in response to the Technical Specifications. </t>
  </si>
  <si>
    <t>2017-2018</t>
  </si>
  <si>
    <t>Take print out of first page on a non-judicial stamp paper of Rs. 100/-  purchased in Bidder's name and other seven pages on plain A4 size paper. Such two sets shall be prepared by the bidder.</t>
  </si>
  <si>
    <t>CF-17, Action Area-1C, New Town</t>
  </si>
  <si>
    <t>Rajarhat, Kolkata – 700 156.</t>
  </si>
  <si>
    <t>Chief Manager(CS)</t>
  </si>
  <si>
    <t xml:space="preserve">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</si>
  <si>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 xml:space="preserve">Category
(Micro or Small)
</t>
  </si>
  <si>
    <t>Name of Micro and Small Enterprises (MSEs)</t>
  </si>
  <si>
    <t xml:space="preserve"> We hereby furnish the details of the items, components, raw material, services which we propose to buy/avail from Micro and Small Enterprises for the purpose of the subject Package: </t>
  </si>
  <si>
    <t>(Items, Components, Raw Material, Services proposed to be sourced from Micro and Small Enterprises)</t>
  </si>
  <si>
    <t>MSE Bidder: Enter details</t>
  </si>
  <si>
    <t>NOTE: If no option is indicated above, bidder may be treated as Non-MSE</t>
  </si>
  <si>
    <r>
      <t>Filled up information regarding Price Adjustment Data as per the format enclosed in the bidding documents</t>
    </r>
    <r>
      <rPr>
        <b/>
        <sz val="11"/>
        <rFont val="Book Antiqua"/>
        <family val="1"/>
      </rPr>
      <t>[Not Applicable].</t>
    </r>
  </si>
  <si>
    <r>
      <t xml:space="preserve">We declare that as specified in Clause 11.5, Section –II: ITB, Vol.-I of the Bidding Documents, prices quoted by us in the Price Schedules in Second Envelope shall be subject to Price Adjustment during the execution of Contract in accordance with Appendix-2 (Price Adjustment) to the Contract Agreement. </t>
    </r>
    <r>
      <rPr>
        <b/>
        <sz val="11"/>
        <rFont val="Book Antiqua"/>
        <family val="1"/>
      </rPr>
      <t>[NOT APPLICABLE]</t>
    </r>
  </si>
  <si>
    <t>two hundred forty</t>
  </si>
  <si>
    <t>two hundred forty one</t>
  </si>
  <si>
    <t>two hundred forty two</t>
  </si>
  <si>
    <t>two hundred forty three</t>
  </si>
  <si>
    <t>two hundred forty four</t>
  </si>
  <si>
    <t>two hundred forty five</t>
  </si>
  <si>
    <t>two hundred forty six</t>
  </si>
  <si>
    <t>two hundred forty seven</t>
  </si>
  <si>
    <t>two hundred forty eight</t>
  </si>
  <si>
    <t>two hundred forty nine</t>
  </si>
  <si>
    <t>two hundred fifty</t>
  </si>
  <si>
    <t>two hundred fifty one</t>
  </si>
  <si>
    <t>two hundred fifty two</t>
  </si>
  <si>
    <t>two hundred fifty three</t>
  </si>
  <si>
    <t>two hundred fifty four</t>
  </si>
  <si>
    <t>two hundred fifty five</t>
  </si>
  <si>
    <t>two hundred fifty six</t>
  </si>
  <si>
    <t>two hundred fifty seven</t>
  </si>
  <si>
    <t>two hundred fifty eight</t>
  </si>
  <si>
    <t>two hundred fifty nine</t>
  </si>
  <si>
    <t>two hundred sixty</t>
  </si>
  <si>
    <t>We also confirm that in case any discrepencies/inconsistencies and deviations/omissions/reservations, as referred to in para (i) and (ii) above, is observed in the Second Envelope, the same shall be deemed as withdrawn/rectified without any finacial implication, whatsoever to POWERGRID. However, in case of any artithmetical errors, the same shall be governed as per the provisions of ITB Sub-clause 27.2 read in conjuction with BDS.</t>
  </si>
  <si>
    <t>We declare that we are aware of and have gone through the "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 resigned from POWERGRID, shall not accept any appointment or post, as detailed in the referred " Code of Conduct", within 1 year from the date of cessation of service/ directorship unless approved by the Competent Authority.</t>
  </si>
  <si>
    <t>Accordingly, we hereby furnish the details of ex-employees of POWERGRID who had retired/ resigned at the level of General Manager and above from POWERGRID and subsequently have been employed by us:</t>
  </si>
  <si>
    <t>* In case the date of joining in the bidder's organization of such ex-employee is within 1 year from the date of retirement/ resignation from POWERGRID, No Objection Certificate/ approval from the Competent Authority must be furnished along with bid or subsequent through clarification pursuant to ITB Clause 21.</t>
  </si>
  <si>
    <t>In case of non-submission of No Objection Certificate/ 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</si>
  <si>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 forged documents/ information in this regard shall be dealt with as per the provisions of the Integrity Pact and/ or the Bidding Documents and/ or POWERGRID's policy and procedures.</t>
  </si>
  <si>
    <t>Note:</t>
  </si>
  <si>
    <t>"Code of Business Conduct and Ethics for Senior Management Personnel" and "Code of Business Conduct and Ethics for Board Members" are available on POWERGRID's website https://www.powergridindia.com.</t>
  </si>
  <si>
    <t>The information in similar format should be furnished for each partner of joint venture in case of joint venture bid.</t>
  </si>
  <si>
    <t>In case bidder has furnished no details on ex-employees of POWERGRID or has left blank or has indicated '-' against the same, it shall be deemed that they have not employed any such person in their organization.</t>
  </si>
  <si>
    <t>(Sub-contractors Proposed by the Bidder)</t>
  </si>
  <si>
    <t>Quantity proposed to be sub-contracted</t>
  </si>
  <si>
    <t>GSTIN Number</t>
  </si>
  <si>
    <t xml:space="preserve">GSTIN in the Sates/UT from where the supply of goods take place </t>
  </si>
  <si>
    <t>I</t>
  </si>
  <si>
    <t>Name of the States/UT</t>
  </si>
  <si>
    <t>(iii)</t>
  </si>
  <si>
    <t>II</t>
  </si>
  <si>
    <t>GSTIN in the States/UT where the supply for services take place (states where sites under the subject package is situated)</t>
  </si>
  <si>
    <t>GSTIN Numbers</t>
  </si>
  <si>
    <t>(iv)</t>
  </si>
  <si>
    <t>(v)</t>
  </si>
  <si>
    <t>6.       </t>
  </si>
  <si>
    <t>7.       </t>
  </si>
  <si>
    <t>8.       </t>
  </si>
  <si>
    <t>9.       </t>
  </si>
  <si>
    <t>(List of Special Tools &amp; Tackles)</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</si>
  <si>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</si>
  <si>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</si>
  <si>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</si>
  <si>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</si>
  <si>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</si>
  <si>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</si>
  <si>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</si>
  <si>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</si>
  <si>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 xml:space="preserve">POWERGRID values full compliance with all relevant laws and regulations and the principles of Safety, Health&amp; Environment in its relations with its Bidders/ Contractors. </t>
  </si>
  <si>
    <t xml:space="preserve">In order to achieve these goals, POWERGRID and the above named Bidder / Contractor enter into this agreement called "Safety Pact" which will form part of the Bid. </t>
  </si>
  <si>
    <t>Section I - Commitments of POWERGRID:</t>
  </si>
  <si>
    <t>POWERGRID commits itself to take all measures necessary to prevent accidents during Construction and Operation of the Transmission Assets and to observe the following:</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</si>
  <si>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</si>
  <si>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</si>
  <si>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</si>
  <si>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</si>
  <si>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 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</si>
  <si>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</si>
  <si>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</si>
  <si>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</si>
  <si>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</si>
  <si>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</si>
  <si>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</si>
  <si>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</si>
  <si>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 xml:space="preserve">The Bidder / Contractor recognizes and accepts the statutory and comprehensive responsibility for ensuring safe construction and Testing &amp; Commissioning in the Transmission Projects being executed by thembyproviding safe methods of work, working conditions and Tools &amp; Plants for human safety. </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</si>
  <si>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</si>
  <si>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</si>
  <si>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</si>
  <si>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</si>
  <si>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</si>
  <si>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</si>
  <si>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</si>
  <si>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</si>
  <si>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</si>
  <si>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</si>
  <si>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</si>
  <si>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</si>
  <si>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</si>
  <si>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</si>
  <si>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</si>
  <si>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</si>
  <si>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</si>
  <si>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</si>
  <si>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</si>
  <si>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</si>
  <si>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</si>
  <si>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</si>
  <si>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</si>
  <si>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</si>
  <si>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</si>
  <si>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</si>
  <si>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</si>
  <si>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</si>
  <si>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</si>
  <si>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(Office Seal)                                                                    (Office Seal)</t>
  </si>
  <si>
    <t>________________________________________           ______________________________________</t>
  </si>
  <si>
    <t>(For &amp; on behalf of POWERGRID)                            (For &amp; on behalf of Bidder / Partner(s) of</t>
  </si>
  <si>
    <t>Joint  Venture / Contractor)</t>
  </si>
  <si>
    <t>Name:__________________________________           Name:_________________________________</t>
  </si>
  <si>
    <t>Designation:_____________________________          Designation:___________________________</t>
  </si>
  <si>
    <t>Witness 1:______________________________          Witness 1:_______________________________</t>
  </si>
  <si>
    <t>(Name &amp; Address)________________________         (Name &amp; Address)______________________</t>
  </si>
  <si>
    <t>_______________________________________             ______________________________________</t>
  </si>
  <si>
    <t>Witness 2:________________________________         Witness 2:_____________________________</t>
  </si>
  <si>
    <t>(Name &amp; Address)________________________      (Name &amp; Address)_______________________</t>
  </si>
  <si>
    <t>(Signature)_____________________________          (Signature)______________________________</t>
  </si>
  <si>
    <t>(Declaration for tax exemptions, reductions, allowances or benefits)</t>
  </si>
  <si>
    <t>Bidder's Name and Address:</t>
  </si>
  <si>
    <t>Name         :</t>
  </si>
  <si>
    <t>1. We confirm that we are solely responsible for obataining following tax exemptions, reduction, allowances or benefits in respect of supplies under the subject package, in case of award. We further confirm that we have considered the same in our bid thereby passing on the benefit to POWERGRID while quoting our prices. In case of our failure to receive such benefits, party or fully, for any reason whatsoever, the Employer compensate us.</t>
  </si>
  <si>
    <t>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</si>
  <si>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</si>
  <si>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</si>
  <si>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</si>
  <si>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</si>
  <si>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necessasry, in terms of the Notifications.)</t>
  </si>
  <si>
    <t>Date           :</t>
  </si>
  <si>
    <t>Place          :</t>
  </si>
  <si>
    <t>Printed Name</t>
  </si>
  <si>
    <t>Designation  :</t>
  </si>
  <si>
    <t>Dear Sirs,</t>
  </si>
  <si>
    <t>(Declaration of Key Managerial Person and Power of Attorney holder)</t>
  </si>
  <si>
    <t>Bidder’s Name and Address (Sole Bidder) :</t>
  </si>
  <si>
    <t/>
  </si>
  <si>
    <t>We confirm that the declarations made in our bid, particularly Attachment-3 (QR) regarding eligibility/qualification data and documents submitted in our bid in support of the declarations, are true and correct to the best of our knowledge.</t>
  </si>
  <si>
    <t>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t>
  </si>
  <si>
    <t>We shall furnish clarification to bid, if any sought by Employer pursuant to ITB clause 21.1. We understand that if we fail to rectify/furnish the requested documents if any, within 7 working days’ notice, our bid is liable to be rejected.</t>
  </si>
  <si>
    <t>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t>
  </si>
  <si>
    <t>Place</t>
  </si>
  <si>
    <t>Eastern Region Transmission System-II,</t>
  </si>
  <si>
    <t>Name of Bidder</t>
  </si>
  <si>
    <t>Proprietorship</t>
  </si>
  <si>
    <t>Partnership</t>
  </si>
  <si>
    <t>Company</t>
  </si>
  <si>
    <t>In those cases, where the bidder has taken a material deviation but has not indicated the cost of withdrawal, the bid shall be treated as non- responsive and shall not be considered further.</t>
  </si>
  <si>
    <t>NOT APPLICABLE</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</si>
  <si>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</si>
  <si>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</si>
  <si>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For further details bidders may please refer ITB Clause 9.3 (s).</t>
  </si>
  <si>
    <t>(f) Attachment 6(Commercial)</t>
  </si>
  <si>
    <t>(g) Attachment 6(Technical):</t>
  </si>
  <si>
    <t>The variation and deviations from the Commercial requirements of the Conditions of Contract (excluding critical provisions as mentioned at clause 6.0 below) in your format enclosed with the Bidding Documents, including, inter alia, the cost of withdrawal of the variations and deviations indicated therein.</t>
  </si>
  <si>
    <r>
      <t xml:space="preserve">Manufacturer’s Authorisation Forms. </t>
    </r>
    <r>
      <rPr>
        <b/>
        <sz val="11"/>
        <rFont val="Book Antiqua"/>
        <family val="1"/>
      </rPr>
      <t>[NOT APPLICABLE]</t>
    </r>
  </si>
  <si>
    <t>Declaration for tax exemptions, reductions, allowances or benefits</t>
  </si>
  <si>
    <t>Safety Pact</t>
  </si>
  <si>
    <t>Contractor’s Liability and Insurance</t>
  </si>
  <si>
    <r>
      <t xml:space="preserve">If our bid is accepted, we undertake to provide </t>
    </r>
    <r>
      <rPr>
        <strike/>
        <sz val="11"/>
        <rFont val="Book Antiqua"/>
        <family val="1"/>
      </rPr>
      <t>an Advance Payment Security and</t>
    </r>
    <r>
      <rPr>
        <sz val="11"/>
        <rFont val="Book Antiqua"/>
        <family val="1"/>
      </rPr>
      <t xml:space="preserve"> Performance Security(ies) in the form and amounts, and within the times specified in the Bidding Documents.</t>
    </r>
  </si>
  <si>
    <t xml:space="preserve">Attachment 18-Safety Pact :  To be furnished as per porforma provided in the bidding documents in two copies on the non-judicial stamp paper of Rs. 100/- each. This attachment is included here at Attachment 18 . </t>
  </si>
  <si>
    <t xml:space="preserve">Attachment 14-IP Integrity Pact :  To be furnished as per porforma provided in the bidding documents in two copies on the non-judicial stamp paper of Rs. 100/- each. This attachment is included here at Attachment 14 IP . </t>
  </si>
  <si>
    <t>Period in months from the date of LOA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</si>
  <si>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</si>
  <si>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</si>
  <si>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</si>
  <si>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We are furnishing the following details/document in support of Qualifying requirement for the subject package.</t>
  </si>
  <si>
    <t>Attached copies of original documents of the Bidder in PDF format.</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</si>
  <si>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</si>
  <si>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</si>
  <si>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</si>
  <si>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</si>
  <si>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</si>
  <si>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</si>
  <si>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</si>
  <si>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</si>
  <si>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</si>
  <si>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</si>
  <si>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</si>
  <si>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</si>
  <si>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</si>
  <si>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</si>
  <si>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</si>
  <si>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</si>
  <si>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2.0</t>
  </si>
  <si>
    <t>TECHNICAL REQUIREMENTS</t>
  </si>
  <si>
    <t>Technical Experience</t>
  </si>
  <si>
    <t>2.1.1</t>
  </si>
  <si>
    <t>Using the following format, each Bidder (individual firms ) is requested to list the contracts of a nature similar to the proposed contract for which the Bidder wishes to qualify, undertaken during the last seven (7) years. The information is to be summarised for each such contract separately.</t>
  </si>
  <si>
    <t>[In support of above bidder should required to provide documentary evidence like copies of Final time extension/Performance Certificate/TOC/Completion Certificate , along with corresponding work/purchase order etc.  Such documents need to be uploaded as attachment.]</t>
  </si>
  <si>
    <t>Bidder’s Name     :</t>
  </si>
  <si>
    <t>Address :</t>
  </si>
  <si>
    <t>a</t>
  </si>
  <si>
    <t>Name of Contract Undertaken</t>
  </si>
  <si>
    <t>b</t>
  </si>
  <si>
    <t xml:space="preserve">Contract Reference No. &amp; Date of Award
</t>
  </si>
  <si>
    <t>c</t>
  </si>
  <si>
    <t>E-mail ID</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</si>
  <si>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</si>
  <si>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</si>
  <si>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</si>
  <si>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</si>
  <si>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</si>
  <si>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</si>
  <si>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</si>
  <si>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</si>
  <si>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</si>
  <si>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</si>
  <si>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</si>
  <si>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</si>
  <si>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Financial requirement</t>
  </si>
  <si>
    <t>In support of its ‘Financial Position’, in line with the above, the Bidder  must provide the relevant information, alongwith documentary evidence, in the following formats A &amp; B:</t>
  </si>
  <si>
    <t>Description</t>
  </si>
  <si>
    <t>Name of the Bidder</t>
  </si>
  <si>
    <t>Average Annual Turnover details:</t>
  </si>
  <si>
    <t>Average annual turnover
(in INR)</t>
  </si>
  <si>
    <t>Financial year</t>
  </si>
  <si>
    <t>Average Annual Turnover for best Three Years is</t>
  </si>
  <si>
    <t>Liquid Assets</t>
  </si>
  <si>
    <t xml:space="preserve">Details of evidence of having Liquid assets (LA) </t>
  </si>
  <si>
    <t>Or</t>
  </si>
  <si>
    <t>Details of evidence of access to or availability of credit facilities</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</si>
  <si>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</si>
  <si>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</si>
  <si>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</si>
  <si>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Name of Client, cause of Litigation/Arbitration and matter of dispute</t>
  </si>
  <si>
    <t>Details of Contract &amp; Date</t>
  </si>
  <si>
    <t>Judgment for or against the bidder</t>
  </si>
  <si>
    <t xml:space="preserve">Disputed Amount  </t>
  </si>
  <si>
    <r>
      <rPr>
        <b/>
        <sz val="12"/>
        <rFont val="Book Antiqua"/>
        <family val="1"/>
      </rPr>
      <t>Technical Credentials</t>
    </r>
    <r>
      <rPr>
        <b/>
        <sz val="12"/>
        <rFont val="Times New Roman"/>
        <family val="1"/>
      </rPr>
      <t>:</t>
    </r>
    <r>
      <rPr>
        <sz val="12"/>
        <rFont val="Times New Roman"/>
        <family val="1"/>
      </rPr>
      <t xml:space="preserve"> </t>
    </r>
    <r>
      <rPr>
        <i/>
        <sz val="12"/>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</si>
  <si>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</si>
  <si>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Value of Outstanding projects</t>
  </si>
  <si>
    <t>Tentative Completed date</t>
  </si>
  <si>
    <t>List of Tools, Equipments &amp; Plants</t>
  </si>
  <si>
    <t>Sl.  No.</t>
  </si>
  <si>
    <t>Name of Machine</t>
  </si>
  <si>
    <t>Nos</t>
  </si>
  <si>
    <t>Qualification &amp; Experience of key personal:</t>
  </si>
  <si>
    <t>Qualification</t>
  </si>
  <si>
    <t>Experience in Years</t>
  </si>
  <si>
    <t xml:space="preserve">Date:                           </t>
  </si>
  <si>
    <t xml:space="preserve">Place:.                                 </t>
  </si>
  <si>
    <t xml:space="preserve">Equipment capabilities  </t>
  </si>
  <si>
    <t>{Reference para 2.2 of Annexure-A (BDS)}</t>
  </si>
  <si>
    <t xml:space="preserve">Number of Rotary drilling machine capable of boring 1200mm diameter and up to 40 m depth below ground level with necessary tools/accessories for boring in all kinds of soil including bed rock.
</t>
  </si>
  <si>
    <t>Documents to show ownership of above equipments</t>
  </si>
  <si>
    <t>Do you have audited results</t>
  </si>
  <si>
    <t>4.0</t>
  </si>
  <si>
    <t>5.0</t>
  </si>
  <si>
    <t>Bids containing deviations from critical provisions relating to GCC Clauses 2.14 (Governing Law), 8 (Terms of Payment), 9.3 (Performance Security), 10 (Taxes and duties), 21.2 (Completion Time Guarantee), 22 (Defect Liability), 24 (Patent Indemnity), 25 (Limitation of Liability), 35 (Settlement of Disputes) and 36 (Arbitration)  may be considered as non-responsive.</t>
  </si>
  <si>
    <t>NO</t>
  </si>
  <si>
    <t>We further understand that notwithstanding 4.0 above, in case of award on us, you shall also bear and pay/reimburse to us, GST and other levies in respect of direct transaction between you and us, imposed on the Goods specified in Schedule No. 1 of the Price Schedule in Second Envelope, to be incorporated into the Facilities; by the Indian Laws.</t>
  </si>
  <si>
    <t>{Reference para 1.2 of Annexure-A (BDS)}</t>
  </si>
  <si>
    <t>{Reference para 1.1 of Annexure-A (BDS)}</t>
  </si>
  <si>
    <t>We meet the eligibility requirements and have no conflict of interest in accordance with ITB Clause 2.</t>
  </si>
  <si>
    <t>For further details bidders may please refer ITB Clause 9.3 (p)</t>
  </si>
  <si>
    <t>General Manager (CS)</t>
  </si>
  <si>
    <t>Bids containing deviations from critical provisions relating to GCC Clauses 2.14 (Governing Law), 8 (Terms of Payment), 9.3 (Performance Security), 10 (Taxes ), 21.2 (Completion Time Guarantee), 22 (Defect Liability), 24 (Patent Indemnity), 25 (Limitation of Liability), 35 (Settlement of Disputes) and 36 (Arbitration)  may be considered as non-responsive.</t>
  </si>
  <si>
    <t>e-Payment</t>
  </si>
  <si>
    <t>I. Contract performance Guarantee will be submitted:</t>
  </si>
  <si>
    <t>2019- 2020</t>
  </si>
  <si>
    <t>2018- 2019</t>
  </si>
  <si>
    <t>2020- 2021</t>
  </si>
  <si>
    <t>2021-2022</t>
  </si>
  <si>
    <t>2022-2023</t>
  </si>
  <si>
    <t>2015-  2016</t>
  </si>
  <si>
    <t>2016-  2017</t>
  </si>
  <si>
    <t xml:space="preserve">Taxes </t>
  </si>
  <si>
    <t>We agree to abide by this bid for a period of 180 Days from the date fixed for opening of bids as stipulated in the Bidding Documents, and it shall remain binding upon us and may be accepted by you at any time before the expiration of that period</t>
  </si>
  <si>
    <t>Sr. General Manager (CS)</t>
  </si>
  <si>
    <t>2023-2024</t>
  </si>
  <si>
    <t>2018-2019</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</si>
  <si>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</si>
  <si>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</si>
  <si>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</si>
  <si>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</si>
  <si>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toany of POWERGRID's employees involved in the tender process or the execution of the contract or to any third person any material or other benefit which it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</si>
  <si>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</si>
  <si>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shall not pass any information provided by POWERGRID as part of business relationship to others and shall not commit any offence under PC/IPC Act.</t>
    </r>
  </si>
  <si>
    <t>The Bidder/Contractor will, when presenting his bid, disclose any and all payments made, or committed to or intends to make to agents, brokers or any other intermediaries in connection with the award of the contract and/or with the execution of the contract.</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</si>
  <si>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</si>
  <si>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</si>
  <si>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</si>
  <si>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</si>
  <si>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</si>
  <si>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</si>
  <si>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</si>
  <si>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 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</si>
  <si>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</si>
  <si>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t>POWERGRID has appointed a panel of Independent External Monitors (IEMs) for this Pact with the approval of Central Vigilance Commission (CVC), Government of India. The names of the IEM have been indicated in the Bidding documents.</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</si>
  <si>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</si>
  <si>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</si>
  <si>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</si>
  <si>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 POWERGRID and recuse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</si>
  <si>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</si>
  <si>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</si>
  <si>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</si>
  <si>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</si>
  <si>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Changes and supplements as well as termination notices need to be made in writing. Side agreements have not been made.</t>
  </si>
  <si>
    <t>Issues like Warranty/Guarantees. etc shall be outside the purview of IEMs.</t>
  </si>
  <si>
    <t>Witness 2 :</t>
  </si>
  <si>
    <t>Bidder’s Name and Address (Bidder) :</t>
  </si>
  <si>
    <t>Name of the (Bidder) :</t>
  </si>
  <si>
    <t>2.1</t>
  </si>
  <si>
    <t>2.2</t>
  </si>
  <si>
    <t>Details regarding previous transgressions of Integrity Pact</t>
  </si>
  <si>
    <t>The bidder should provide detailed information on any transgression of Integrity Pact that occurred in the last 10 years with any otherPublic Sector Undertaking or Government Department or any other compan, in any country.</t>
  </si>
  <si>
    <t>3.1</t>
  </si>
  <si>
    <t>Details regarding previous transgressions of Integrity Pact that occurred in the last 10 years</t>
  </si>
  <si>
    <t>4.1</t>
  </si>
  <si>
    <t>Details of Provident Fund code number of the bidder{Ref ITB 9.3(q)}</t>
  </si>
  <si>
    <t>Format for Affidavit of Self certification regarding Minimum Local Content in line with PPP-MII order, 2017 and its revision dtd 29.05.19, if applicable, to be provided on a non-judicial stamp paper of Rs. 100/-.</t>
  </si>
  <si>
    <t>I _______________________________ S/o, D/o, W/o ______________________________________________ Resident of ___________________________________________________________________________________ hereby solemnly affirm and declare as under</t>
  </si>
  <si>
    <t xml:space="preserve"> information furnished hereinafter is correct to the best of my knowledge and belief and I undertake to produce relevant records before the procuring entity/POWERGRID or any other Government authority for the purpose of assessing the local content of goods/services/works supplied by me for</t>
  </si>
  <si>
    <t xml:space="preserve"> </t>
  </si>
  <si>
    <t>The local content for all inputs which constitute the said goods/service/works hass been verified by me and I am responsible for the correctness of the claims made therein.</t>
  </si>
  <si>
    <r>
      <t xml:space="preserve">That the value for the purpose of meeting the ‘Minimum Local Content’ has been made by me at …………………………………………………….. </t>
    </r>
    <r>
      <rPr>
        <i/>
        <sz val="11"/>
        <rFont val="Book Antiqua"/>
        <family val="1"/>
      </rPr>
      <t>(Enter the details of the location(s) at which value addition is made).</t>
    </r>
  </si>
  <si>
    <t>That the event of the local content of the goods/services/works mentioned herein is found to be incorrect and not meeting the prescribed Minimum Local Content criteria, based on the assessment of procuring agency (ies)/POWERRGRID/Government Authorities for the purpose of assessing the local content, action shall be taken against me in line with the PPP-MII order, MOP Order and provisions of the Integrity pact/ Bidding Documents</t>
  </si>
  <si>
    <t>I agree to maintain the following information in the Company’s record for a period of 8 years and shall make this available for verification to any statutory authority</t>
  </si>
  <si>
    <t>i</t>
  </si>
  <si>
    <t>Name and details of the Local Supplier
(Registered Office, Manufacturing unit location, nature of legal entity)</t>
  </si>
  <si>
    <t>ii</t>
  </si>
  <si>
    <t>Date on which this certificate is issued</t>
  </si>
  <si>
    <t>iii</t>
  </si>
  <si>
    <t xml:space="preserve"> Goods/services/works for which the certificate is produced</t>
  </si>
  <si>
    <t>iv</t>
  </si>
  <si>
    <t>Procuring entity to whom the certificate is furnished</t>
  </si>
  <si>
    <t>v</t>
  </si>
  <si>
    <t>Percentage of local content  claimed and whether it meets the Local Content prescribed for ‘Class –I local supplier’/‘Class-II Local supplier (choose as applicable)</t>
  </si>
  <si>
    <t>vi</t>
  </si>
  <si>
    <t>Name and contact details of the unit of the Local Supplier (s)</t>
  </si>
  <si>
    <t>vii</t>
  </si>
  <si>
    <t>Sale Price of the product</t>
  </si>
  <si>
    <t>viii</t>
  </si>
  <si>
    <t>Ex-Factory Price of the product</t>
  </si>
  <si>
    <t>ix</t>
  </si>
  <si>
    <t>Freight, Insurance and handling</t>
  </si>
  <si>
    <t>x</t>
  </si>
  <si>
    <t>Total Bill of Material</t>
  </si>
  <si>
    <t>xi</t>
  </si>
  <si>
    <t>List and total cost value of input used to manufacture the Goods/to provide services/in construction of works</t>
  </si>
  <si>
    <t>xii</t>
  </si>
  <si>
    <t>List and total cost of input which are domestically sourced. Value addition certificates from suppliers, if the input is not in-house to be attached</t>
  </si>
  <si>
    <t>xiii</t>
  </si>
  <si>
    <t>List and cost of inputs which are imported, directly or indirectly</t>
  </si>
  <si>
    <t>For and on behalf of …………………………………………………..… (Name of firm/entity) Authorized signatory (To be duly authorized by the Board of Directors)
&lt;Insert Name, Designation and Contact No.&gt;</t>
  </si>
  <si>
    <t>Specification No:</t>
  </si>
  <si>
    <t>Attachment-22</t>
  </si>
  <si>
    <t>Bid-Securing Declaration</t>
  </si>
  <si>
    <t>[The Bidder shall fill in this Form in accordance with the instructions indicated.]</t>
  </si>
  <si>
    <t xml:space="preserve">Date: [date (as day, month and year)]
Specification number: [specification number of the package]
</t>
  </si>
  <si>
    <t>To: [insert Name and Address of Employer]</t>
  </si>
  <si>
    <r>
      <t>We, [insert</t>
    </r>
    <r>
      <rPr>
        <i/>
        <sz val="12"/>
        <rFont val="Times New Roman"/>
        <family val="1"/>
      </rPr>
      <t xml:space="preserve"> name of the Bidder]</t>
    </r>
    <r>
      <rPr>
        <sz val="12"/>
        <rFont val="Times New Roman"/>
        <family val="1"/>
      </rPr>
      <t xml:space="preserve">  understand that, according to bid conditions, Bids must be supported by a Bid-Securing Declaration.</t>
    </r>
  </si>
  <si>
    <t>We the Bidder hereby declare that, if we are in breach of any of our obligation(s) under the bidding conditions as brought out below, our bids for any package whose originally scheduled date of bid opening/actual date of bid opening (First Envelope or Second Envelope) falls within 1 year reckoned from the date of issuance of communication to this effect by the Employer, shall be considered non-responsive:</t>
  </si>
  <si>
    <t>(1)     If we withdraw our bid during the period of bid validity specified by us in the Bid Form; or</t>
  </si>
  <si>
    <t>(2) In case we do  not withdraw the deviations proposed by   us, if any, at the cost of withdrawal stated by us in the bid and/or accept the withdrawals/rectifications pursuant to the declaration/confirmation made by us in Attachment – Declaration of the Bid; or</t>
  </si>
  <si>
    <t xml:space="preserve">(3) If we do not accept the corrections to arithmetical errors identified during preliminary evaluation of our bid pursuant to ITB Clause 27.2; or </t>
  </si>
  <si>
    <t xml:space="preserve">(4) If, as per the requirement of Qualification Requirements, we fail to submit a Deed of Joint Undertaking( duly attested by Notary Public of the place(s) of the respective executants (s) or registered with the Indian Embassy/High Commission in that Country) within ten days from the date of intimation of post – bid discussion; or </t>
  </si>
  <si>
    <t xml:space="preserve">(5) In the event of us being a successful Bidder, if we fail within the specified time limit
(i) To sign the Contract Agreement, in accordance with ITB Clause 34, or
(ii)  To furnish the required performance security, in accordance with ITB Clause 35.
 or
</t>
  </si>
  <si>
    <t xml:space="preserve">(6) In any other case specifically provided for in ITB.
Name of the Bidder* 
Name of the person duly authorized to sign the Bid on behalf of the Bidder** _______
Title of the person signing the Bid ______________________
Signature of the person named above ______________________
</t>
  </si>
  <si>
    <r>
      <rPr>
        <sz val="12"/>
        <rFont val="Times New Roman"/>
        <family val="1"/>
      </rPr>
      <t>Date signed ________________________________ day of ___________________, _____
*: In the case of the Bid submitted by joint venture specify the name of the Joint Venture as Bidder
**: Person signing the Bid shall have the power of attorney given by the Bidder attached to the Bid
 [Note: In case of a Joint Venture, the Bid-Securing Declaration must be in the name of all members to the Joint Venture that submits the Bid.]</t>
    </r>
    <r>
      <rPr>
        <sz val="11"/>
        <rFont val="Book Antiqua"/>
        <family val="1"/>
      </rPr>
      <t xml:space="preserve">
</t>
    </r>
  </si>
  <si>
    <t>Spcification No:</t>
  </si>
  <si>
    <t>(v) Attachment 21 MII</t>
  </si>
  <si>
    <t>Declaration</t>
  </si>
  <si>
    <r>
      <t xml:space="preserve">That I will agree to abide by the terms and conditions of the Public Procurement (Preference to make in India) Order, 2017 </t>
    </r>
    <r>
      <rPr>
        <i/>
        <sz val="11"/>
        <rFont val="Book Antiqua"/>
        <family val="1"/>
      </rPr>
      <t>(hereinafter PPP-MII order)</t>
    </r>
    <r>
      <rPr>
        <sz val="11"/>
        <rFont val="Book Antiqua"/>
        <family val="1"/>
      </rPr>
      <t xml:space="preserve"> of Government of India issued vide notification No. P-45021/2/2017-BE-II dated 15/06/2017, its revision dated 04/06/2020 (hereinafter PPP-MII order), ‘Public Procurement (Preference to Make in India) to provide for Purchase Preference (linked with local content)’ order dated </t>
    </r>
    <r>
      <rPr>
        <b/>
        <sz val="11"/>
        <rFont val="Book Antiqua"/>
        <family val="1"/>
      </rPr>
      <t>16/11/2021</t>
    </r>
    <r>
      <rPr>
        <sz val="11"/>
        <rFont val="Book Antiqua"/>
        <family val="1"/>
      </rPr>
      <t xml:space="preserve"> issued by Ministry of Power (hereinafter MoP order) and any subsequent modifications/Amendments, if any and </t>
    </r>
  </si>
  <si>
    <t>Attachment 1 Bid Security : As per format provided in Forms &amp; Procedures, Vol-I of Bid Documents</t>
  </si>
  <si>
    <t>Sr General Manager (CS)</t>
  </si>
  <si>
    <t xml:space="preserve">Attachment 21-MII :  To be furnished as per porforma provided in the bidding documents on the non-judicial stamp paper of Rs. 100/- each. This attachment is included here at Attachment 21 MII . </t>
  </si>
  <si>
    <t>2019-2020</t>
  </si>
  <si>
    <t>2020-2021</t>
  </si>
  <si>
    <t>Our Balance Bid Capacity net of works under execution, calculated as per Clause ITB 23.2.1 (i.e. 3T-B), as on 1st date** of the Quarter in which First Envelope Bids are to be opened i.e. 01st ……(month) 20.. (year) in equivalent Indian Rupees is ………….. Crore. The details of value used for working out the Balance Bid Capacity as above, are as follows: 
A.	Maximum value of Transmission &amp; Distribution (T&amp;D) works (including substations, transmission lines, distribution for all verticals), executed in any one financial year during the last 5 financial years taking into account the completed as well as the works in progress (T)
Sl. No	Financial Year	Value of Total Sales (excluding Taxes and Duties) (T)
1.		
2.		
3.		
4.		
5.		
B.	Value of existing commitments and ongoing similar works yet to be completed as on the 1st date of quarter of the financial year in which the bids are opened (B) as on 1st date of the Quarter in which First Envelope Bids are to be opened
Sl. No	Value of Balance Works (B1) against the Contracts awarded by Employer (excluding Taxes &amp; Duties)	Value of Balance Works (B2) against the Contracts awarded by Utilities other than Employer (excluding Taxes &amp; Duties)	Total value of Balance Works (B){B=B1+B2}
1.			
[**1st day of the quarter in which the first envelope bids are opened for e.g. If the actual date of opening of first envelope bids is 15th Oct 2023, the Balance bid capacity as on 01st Oct 2023 is to be declared)]</t>
  </si>
  <si>
    <t>Our/Our proposed manufacturer’s annual manufacturing capacity as certified by a Chartered Engineer or similar Professional/ Professional body/Govt Agencies is: 
----- MT/annum (for tower/tower parts)
 [Certificate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t>
  </si>
  <si>
    <t>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</si>
  <si>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 xml:space="preserve">Instruction for printing &amp; submitting Integrity Pact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</si>
  <si>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</si>
  <si>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Declaration by the bidder for ‘Code of Integrity for Public procurement’</t>
  </si>
  <si>
    <t>Power Grid Corporation of India Ltd</t>
  </si>
  <si>
    <t>CF-17, Action Area 1C, Newtown</t>
  </si>
  <si>
    <t>Rajarhat, Kolkata - 700156</t>
  </si>
  <si>
    <t xml:space="preserve">1.0       	We have read the provisions of the bidding documents regarding abiding by the ‘Code of Integrity for Public Procurement’. Accordingly, we hereby declare that we shall abide by the ‘Code of Integrity for Public Procurement’ as mentioned under ITB Clause 36 of the Bidding Documents. </t>
  </si>
  <si>
    <t>The details of any previous transgressions of the code of integrity with any entity in any country during the last three years or of being debarred by any other Procuring Entity are as under:</t>
  </si>
  <si>
    <t xml:space="preserve">(a)
(b)
(c) </t>
  </si>
  <si>
    <t>2.0          	We also accept that in case of violation/transgression of this code by us in competing for or in executing the Contract, Employer has the right to take punitive measures as per the provisions of the Bidding Documents and/or POWERGRID’s policy and procedure.</t>
  </si>
  <si>
    <t xml:space="preserve">Place : </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</si>
  <si>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</si>
  <si>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</si>
  <si>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</si>
  <si>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</si>
  <si>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 xml:space="preserve">We further declare that any misrepresentation or submission of false/forged document/information in this regard shall be dealt with as per the provisions of Integrity Pact and/or Bidding Documents and/or POWERGRID’s policy and procedures. </t>
  </si>
  <si>
    <t>Integrity Pact, in a separate envelope, duly signed on each page by the person signing the bid. [Not applicable]</t>
  </si>
  <si>
    <t xml:space="preserve">Declaration </t>
  </si>
  <si>
    <t>Declaration of Key Managerial Person and Power of Attorney holder.[Provided separately in word format]</t>
  </si>
  <si>
    <t>Attachment 4A:</t>
  </si>
  <si>
    <t>List of special tools and tackles</t>
  </si>
  <si>
    <t>Attachments 4, 4(A), 5, 6 (C), 6 (T), 7, 8, 9, 10, 11, 13, 15, 16, 17, 18, 19, 20, 21 and Bid Form for 1st Envelope are included here.</t>
  </si>
  <si>
    <t>GCC 8.</t>
  </si>
  <si>
    <t xml:space="preserve">GCC 9.3 </t>
  </si>
  <si>
    <t>GCC 10</t>
  </si>
  <si>
    <t>GCC 21</t>
  </si>
  <si>
    <t>GCC 22</t>
  </si>
  <si>
    <t>GCC 26</t>
  </si>
  <si>
    <t>GCC 38</t>
  </si>
  <si>
    <t>GCC 39</t>
  </si>
  <si>
    <t>Deduction from 1st RA Bill</t>
  </si>
  <si>
    <t>Months</t>
  </si>
  <si>
    <t xml:space="preserve">"Repair and Height Increase of South Side Boundary Wall at 220 kV Dalkhola Substation" </t>
  </si>
  <si>
    <t>ER2/NT/W-CIVIL/DOM/E00/26/04098/1000065358/I-5538/RFX-5002005202  dt 18.03.2026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</si>
</sst>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d/mmm/yy;@"/>
    <numFmt numFmtId="174" formatCode="[$-409]d/mmm/yy;@"/>
    <numFmt numFmtId="175" formatCode="[$-409]d\-mmm\-yyyy;@"/>
    <numFmt numFmtId="176" formatCode="mm/dd/yy;@"/>
  </numFmts>
  <fonts count="105">
    <font>
      <sz val="10"/>
      <name val="Book Antiqua"/>
    </font>
    <font>
      <sz val="10"/>
      <name val="Book Antiqua"/>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Book Antiqua"/>
      <family val="1"/>
    </font>
    <font>
      <strike/>
      <sz val="11"/>
      <name val="Book Antiqua"/>
      <family val="1"/>
    </font>
    <font>
      <sz val="8"/>
      <name val="Arial"/>
      <family val="2"/>
    </font>
    <font>
      <sz val="12"/>
      <name val="Arial"/>
      <family val="2"/>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9"/>
      <color indexed="10"/>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2"/>
      <color indexed="9"/>
      <name val="Book Antiqua"/>
      <family val="1"/>
    </font>
    <font>
      <sz val="12"/>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sz val="10"/>
      <name val="Book Antiqua"/>
      <family val="1"/>
    </font>
    <font>
      <sz val="12"/>
      <name val="Arial"/>
      <family val="2"/>
    </font>
    <font>
      <sz val="10"/>
      <name val="Arial"/>
      <family val="2"/>
    </font>
    <font>
      <sz val="11"/>
      <name val="Arial"/>
      <family val="2"/>
    </font>
    <font>
      <b/>
      <sz val="11"/>
      <color indexed="8"/>
      <name val="Book Antiqua"/>
      <family val="1"/>
    </font>
    <font>
      <b/>
      <sz val="11"/>
      <color indexed="18"/>
      <name val="Book Antiqua"/>
      <family val="1"/>
    </font>
    <font>
      <sz val="11"/>
      <name val="Verdana"/>
      <family val="2"/>
    </font>
    <font>
      <b/>
      <sz val="11"/>
      <color indexed="10"/>
      <name val="Book Antiqua"/>
      <family val="1"/>
    </font>
    <font>
      <b/>
      <sz val="10"/>
      <name val="Arial"/>
      <family val="2"/>
    </font>
    <font>
      <b/>
      <sz val="8"/>
      <color indexed="10"/>
      <name val="Arial"/>
      <family val="2"/>
    </font>
    <font>
      <b/>
      <sz val="12"/>
      <color indexed="10"/>
      <name val="Book Antiqua"/>
      <family val="1"/>
    </font>
    <font>
      <b/>
      <sz val="18"/>
      <color indexed="12"/>
      <name val="Book Antiqua"/>
      <family val="1"/>
    </font>
    <font>
      <sz val="1"/>
      <name val="Book Antiqua"/>
      <family val="1"/>
    </font>
    <font>
      <sz val="1"/>
      <color indexed="9"/>
      <name val="Book Antiqua"/>
      <family val="1"/>
    </font>
    <font>
      <sz val="10"/>
      <color indexed="9"/>
      <name val="Arial"/>
      <family val="2"/>
    </font>
    <font>
      <sz val="11"/>
      <color indexed="10"/>
      <name val="Book Antiqua"/>
      <family val="1"/>
    </font>
    <font>
      <sz val="10"/>
      <name val="Book Antiqua"/>
      <family val="1"/>
    </font>
    <font>
      <sz val="10"/>
      <color indexed="9"/>
      <name val="Book Antiqua"/>
      <family val="1"/>
    </font>
    <font>
      <sz val="11"/>
      <name val="Book Antiqua"/>
      <family val="1"/>
    </font>
    <font>
      <u/>
      <sz val="11"/>
      <name val="Book Antiqua"/>
      <family val="1"/>
    </font>
    <font>
      <b/>
      <sz val="10"/>
      <color indexed="12"/>
      <name val="Book Antiqua"/>
      <family val="1"/>
    </font>
    <font>
      <b/>
      <sz val="11"/>
      <color indexed="12"/>
      <name val="Times New Roman"/>
      <family val="1"/>
    </font>
    <font>
      <b/>
      <u/>
      <sz val="10"/>
      <name val="Book Antiqua"/>
      <family val="1"/>
    </font>
    <font>
      <b/>
      <sz val="10"/>
      <color indexed="20"/>
      <name val="Book Antiqua"/>
      <family val="1"/>
    </font>
    <font>
      <b/>
      <sz val="14"/>
      <color indexed="12"/>
      <name val="Book Antiqua"/>
      <family val="1"/>
    </font>
    <font>
      <sz val="10"/>
      <color indexed="12"/>
      <name val="Book Antiqua"/>
      <family val="1"/>
    </font>
    <font>
      <i/>
      <sz val="12"/>
      <name val="Book Antiqua"/>
      <family val="1"/>
    </font>
    <font>
      <b/>
      <i/>
      <sz val="12"/>
      <name val="Book Antiqua"/>
      <family val="1"/>
    </font>
    <font>
      <vertAlign val="superscript"/>
      <sz val="12"/>
      <name val="Book Antiqua"/>
      <family val="1"/>
    </font>
    <font>
      <sz val="10"/>
      <color indexed="22"/>
      <name val="Book Antiqua"/>
      <family val="1"/>
    </font>
    <font>
      <sz val="12"/>
      <color indexed="22"/>
      <name val="Book Antiqua"/>
      <family val="1"/>
    </font>
    <font>
      <b/>
      <sz val="12"/>
      <color indexed="22"/>
      <name val="Book Antiqua"/>
      <family val="1"/>
    </font>
    <font>
      <sz val="10"/>
      <color indexed="55"/>
      <name val="Book Antiqua"/>
      <family val="1"/>
    </font>
    <font>
      <sz val="8"/>
      <name val="Book Antiqua"/>
      <family val="1"/>
    </font>
    <font>
      <sz val="8"/>
      <name val="Book Antiqua"/>
      <family val="1"/>
    </font>
    <font>
      <b/>
      <sz val="16"/>
      <name val="Book Antiqua"/>
      <family val="1"/>
    </font>
    <font>
      <u/>
      <sz val="10"/>
      <name val="Book Antiqua"/>
      <family val="1"/>
    </font>
    <font>
      <b/>
      <sz val="11.5"/>
      <name val="Book Antiqua"/>
      <family val="1"/>
    </font>
    <font>
      <b/>
      <sz val="12"/>
      <color indexed="12"/>
      <name val="Book Antiqua"/>
      <family val="1"/>
    </font>
    <font>
      <b/>
      <sz val="11"/>
      <name val="Times New Roman"/>
      <family val="1"/>
    </font>
    <font>
      <b/>
      <sz val="14"/>
      <name val="Times New Roman"/>
      <family val="1"/>
    </font>
    <font>
      <b/>
      <sz val="12"/>
      <name val="Times New Roman"/>
      <family val="1"/>
    </font>
    <font>
      <sz val="12"/>
      <name val="Times New Roman"/>
      <family val="1"/>
    </font>
    <font>
      <i/>
      <sz val="12"/>
      <name val="Times New Roman"/>
      <family val="1"/>
    </font>
    <font>
      <b/>
      <u/>
      <sz val="11"/>
      <name val="Times New Roman"/>
      <family val="1"/>
    </font>
    <font>
      <sz val="11"/>
      <name val="Times New Roman"/>
      <family val="1"/>
    </font>
    <font>
      <sz val="8"/>
      <name val="Times New Roman"/>
      <family val="1"/>
    </font>
    <font>
      <sz val="10"/>
      <name val="Book Antiqua"/>
    </font>
    <font>
      <b/>
      <sz val="16"/>
      <name val="Times New Roman"/>
      <family val="1"/>
    </font>
    <font>
      <b/>
      <i/>
      <sz val="11"/>
      <name val="Times New Roman"/>
      <family val="1"/>
    </font>
    <font>
      <sz val="12"/>
      <color rgb="FFFF0000"/>
      <name val="Book Antiqua"/>
      <family val="1"/>
    </font>
    <font>
      <sz val="11"/>
      <color theme="0"/>
      <name val="Book Antiqua"/>
      <family val="1"/>
    </font>
    <font>
      <b/>
      <sz val="11"/>
      <color rgb="FFFF0000"/>
      <name val="Book Antiqua"/>
      <family val="1"/>
    </font>
    <font>
      <sz val="12"/>
      <color rgb="FF0000FF"/>
      <name val="Book Antiqua"/>
      <family val="1"/>
    </font>
    <font>
      <b/>
      <sz val="10"/>
      <color rgb="FFFF0000"/>
      <name val="Book Antiqua"/>
      <family val="1"/>
    </font>
    <font>
      <sz val="8"/>
      <color rgb="FF000000"/>
      <name val="Tahoma"/>
      <family val="2"/>
    </font>
  </fonts>
  <fills count="16">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8"/>
        <bgColor indexed="64"/>
      </patternFill>
    </fill>
    <fill>
      <patternFill patternType="solid">
        <fgColor indexed="9"/>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indexed="31"/>
        <bgColor indexed="64"/>
      </patternFill>
    </fill>
    <fill>
      <patternFill patternType="solid">
        <fgColor indexed="48"/>
        <bgColor indexed="64"/>
      </patternFill>
    </fill>
    <fill>
      <patternFill patternType="solid">
        <fgColor rgb="FFCCFFCC"/>
        <bgColor indexed="64"/>
      </patternFill>
    </fill>
    <fill>
      <patternFill patternType="solid">
        <fgColor theme="0"/>
        <bgColor indexed="64"/>
      </patternFill>
    </fill>
    <fill>
      <patternFill patternType="solid">
        <fgColor rgb="FFA7FFC4"/>
        <bgColor indexed="64"/>
      </patternFill>
    </fill>
    <fill>
      <patternFill patternType="solid">
        <fgColor rgb="FFFFFF00"/>
        <bgColor indexed="64"/>
      </patternFill>
    </fill>
    <fill>
      <patternFill patternType="solid">
        <fgColor rgb="FFC0C0C0"/>
        <bgColor rgb="FF000000"/>
      </patternFill>
    </fill>
  </fills>
  <borders count="4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hair">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thin">
        <color indexed="64"/>
      </top>
      <bottom style="hair">
        <color indexed="64"/>
      </bottom>
      <diagonal/>
    </border>
  </borders>
  <cellStyleXfs count="38">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24" fillId="0" borderId="0"/>
    <xf numFmtId="0" fontId="24" fillId="0" borderId="0"/>
    <xf numFmtId="0" fontId="1" fillId="0" borderId="0"/>
    <xf numFmtId="0" fontId="8" fillId="0" borderId="0"/>
    <xf numFmtId="0" fontId="65" fillId="0" borderId="0"/>
    <xf numFmtId="0" fontId="24" fillId="0" borderId="0"/>
    <xf numFmtId="0" fontId="24" fillId="0" borderId="0"/>
    <xf numFmtId="0" fontId="13"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88" fillId="11" borderId="4" applyBorder="0" applyAlignment="0" applyProtection="0">
      <alignment horizontal="center" vertical="center" wrapText="1"/>
      <protection locked="0"/>
    </xf>
  </cellStyleXfs>
  <cellXfs count="966">
    <xf numFmtId="0" fontId="0" fillId="0" borderId="0" xfId="0"/>
    <xf numFmtId="0" fontId="0" fillId="0" borderId="0" xfId="0" applyAlignment="1">
      <alignment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5" applyAlignment="1">
      <alignment vertical="center"/>
    </xf>
    <xf numFmtId="0" fontId="8" fillId="0" borderId="0" xfId="32" applyAlignment="1" applyProtection="1">
      <alignment vertical="center"/>
      <protection hidden="1"/>
    </xf>
    <xf numFmtId="0" fontId="8" fillId="0" borderId="0" xfId="32" applyAlignment="1" applyProtection="1">
      <alignment horizontal="left" vertical="center" indent="1"/>
      <protection hidden="1"/>
    </xf>
    <xf numFmtId="0" fontId="9" fillId="0" borderId="0" xfId="32" applyFont="1" applyAlignment="1" applyProtection="1">
      <alignment vertical="center"/>
      <protection hidden="1"/>
    </xf>
    <xf numFmtId="0" fontId="9" fillId="0" borderId="0" xfId="0" applyFont="1" applyAlignment="1">
      <alignment vertical="center"/>
    </xf>
    <xf numFmtId="0" fontId="9" fillId="0" borderId="0" xfId="25" applyFont="1" applyAlignment="1" applyProtection="1">
      <alignment horizontal="left" vertical="center" indent="1"/>
      <protection hidden="1"/>
    </xf>
    <xf numFmtId="0" fontId="9" fillId="0" borderId="0" xfId="25" applyFont="1" applyAlignment="1" applyProtection="1">
      <alignment horizontal="left" vertical="center"/>
      <protection hidden="1"/>
    </xf>
    <xf numFmtId="0" fontId="8" fillId="0" borderId="0" xfId="32" applyAlignment="1" applyProtection="1">
      <alignment horizontal="left" vertical="center"/>
      <protection hidden="1"/>
    </xf>
    <xf numFmtId="0" fontId="8" fillId="0" borderId="0" xfId="0" applyFont="1" applyAlignment="1">
      <alignment horizontal="left" vertical="center" indent="1"/>
    </xf>
    <xf numFmtId="0" fontId="8" fillId="0" borderId="5" xfId="0" applyFont="1" applyBorder="1" applyAlignment="1">
      <alignment vertical="center"/>
    </xf>
    <xf numFmtId="0" fontId="9" fillId="0" borderId="5"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left" vertical="center" indent="1"/>
    </xf>
    <xf numFmtId="0" fontId="9" fillId="0" borderId="0" xfId="0" applyFont="1" applyAlignment="1">
      <alignment horizontal="right" vertical="center" indent="1"/>
    </xf>
    <xf numFmtId="0" fontId="9" fillId="0" borderId="5" xfId="0" applyFont="1" applyBorder="1" applyAlignment="1" applyProtection="1">
      <alignment vertical="center"/>
      <protection hidden="1"/>
    </xf>
    <xf numFmtId="0" fontId="8" fillId="0" borderId="5" xfId="0" applyFont="1" applyBorder="1" applyAlignment="1" applyProtection="1">
      <alignment vertical="center"/>
      <protection hidden="1"/>
    </xf>
    <xf numFmtId="0" fontId="9" fillId="0" borderId="5"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5"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9" fillId="0" borderId="5" xfId="0" applyFont="1" applyBorder="1" applyAlignment="1" applyProtection="1">
      <alignment horizontal="right" vertical="center"/>
      <protection hidden="1"/>
    </xf>
    <xf numFmtId="0" fontId="4" fillId="0" borderId="6" xfId="0" applyFont="1" applyBorder="1" applyAlignment="1" applyProtection="1">
      <alignment horizontal="center" vertical="center"/>
      <protection hidden="1"/>
    </xf>
    <xf numFmtId="0" fontId="4" fillId="0" borderId="4"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21" fillId="0" borderId="4"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4" xfId="0" applyFont="1" applyBorder="1" applyAlignment="1" applyProtection="1">
      <alignment horizontal="justify" vertical="center" wrapText="1"/>
      <protection hidden="1"/>
    </xf>
    <xf numFmtId="0" fontId="8" fillId="0" borderId="7" xfId="0" applyFont="1" applyBorder="1" applyAlignment="1" applyProtection="1">
      <alignment horizontal="center"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5"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protection hidden="1"/>
    </xf>
    <xf numFmtId="0" fontId="10" fillId="0" borderId="0" xfId="0" applyFont="1" applyAlignment="1" applyProtection="1">
      <alignment horizontal="center" vertical="center" wrapText="1"/>
      <protection hidden="1"/>
    </xf>
    <xf numFmtId="172" fontId="8" fillId="0" borderId="0" xfId="0" applyNumberFormat="1" applyFont="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Alignment="1" applyProtection="1">
      <alignment horizontal="justify" vertical="top"/>
      <protection hidden="1"/>
    </xf>
    <xf numFmtId="0" fontId="26" fillId="0" borderId="0" xfId="0" applyFont="1" applyAlignment="1" applyProtection="1">
      <alignment vertical="top" wrapText="1"/>
      <protection hidden="1"/>
    </xf>
    <xf numFmtId="0" fontId="27" fillId="0" borderId="0" xfId="0" applyFont="1" applyAlignment="1" applyProtection="1">
      <alignment horizontal="justify" vertical="top"/>
      <protection hidden="1"/>
    </xf>
    <xf numFmtId="171" fontId="8" fillId="0" borderId="0" xfId="0" applyNumberFormat="1" applyFont="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171" fontId="8" fillId="0" borderId="0" xfId="0" applyNumberFormat="1" applyFont="1" applyAlignment="1" applyProtection="1">
      <alignment horizontal="left" vertical="center" indent="3"/>
      <protection hidden="1"/>
    </xf>
    <xf numFmtId="0" fontId="8" fillId="0" borderId="0" xfId="0" applyFont="1" applyAlignment="1" applyProtection="1">
      <alignment horizontal="left" vertical="center" wrapText="1" indent="2"/>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1" fillId="0" borderId="0" xfId="0" applyFont="1" applyProtection="1">
      <protection hidden="1"/>
    </xf>
    <xf numFmtId="0" fontId="1" fillId="0" borderId="0" xfId="0" applyFont="1" applyAlignment="1" applyProtection="1">
      <alignment horizontal="center"/>
      <protection hidden="1"/>
    </xf>
    <xf numFmtId="0" fontId="1" fillId="0" borderId="0" xfId="0" applyFont="1" applyAlignment="1" applyProtection="1">
      <alignment vertical="center"/>
      <protection hidden="1"/>
    </xf>
    <xf numFmtId="0" fontId="8" fillId="2" borderId="4" xfId="0" applyFont="1" applyFill="1" applyBorder="1" applyAlignment="1" applyProtection="1">
      <alignment horizontal="center" vertical="center" wrapText="1"/>
      <protection locked="0"/>
    </xf>
    <xf numFmtId="0" fontId="4" fillId="0" borderId="6" xfId="0" quotePrefix="1" applyFont="1" applyBorder="1" applyAlignment="1" applyProtection="1">
      <alignment horizontal="center" vertical="center"/>
      <protection hidden="1"/>
    </xf>
    <xf numFmtId="0" fontId="4" fillId="2" borderId="6" xfId="0" applyFont="1" applyFill="1" applyBorder="1" applyAlignment="1" applyProtection="1">
      <alignment horizontal="justify" vertical="center"/>
      <protection locked="0"/>
    </xf>
    <xf numFmtId="0" fontId="4" fillId="2" borderId="6" xfId="0" applyFont="1" applyFill="1" applyBorder="1" applyAlignment="1" applyProtection="1">
      <alignment vertical="center"/>
      <protection locked="0"/>
    </xf>
    <xf numFmtId="0" fontId="8" fillId="2" borderId="6" xfId="0" applyFont="1" applyFill="1" applyBorder="1" applyAlignment="1" applyProtection="1">
      <alignment vertical="center"/>
      <protection locked="0"/>
    </xf>
    <xf numFmtId="0" fontId="4" fillId="2" borderId="10" xfId="0" applyFont="1" applyFill="1" applyBorder="1" applyAlignment="1" applyProtection="1">
      <alignment horizontal="left" vertical="center"/>
      <protection locked="0"/>
    </xf>
    <xf numFmtId="0" fontId="4" fillId="2" borderId="11" xfId="0" applyFont="1" applyFill="1" applyBorder="1" applyAlignment="1" applyProtection="1">
      <alignment horizontal="left" vertical="center"/>
      <protection locked="0"/>
    </xf>
    <xf numFmtId="0" fontId="4" fillId="2" borderId="11" xfId="0" applyFont="1" applyFill="1" applyBorder="1" applyAlignment="1" applyProtection="1">
      <alignment horizontal="justify" vertical="center"/>
      <protection locked="0"/>
    </xf>
    <xf numFmtId="0" fontId="4" fillId="2" borderId="12" xfId="0" applyFont="1" applyFill="1" applyBorder="1" applyAlignment="1" applyProtection="1">
      <alignment horizontal="justify" vertical="center"/>
      <protection locked="0"/>
    </xf>
    <xf numFmtId="0" fontId="8" fillId="2" borderId="4" xfId="0" applyFont="1" applyFill="1" applyBorder="1" applyAlignment="1" applyProtection="1">
      <alignment vertical="center" wrapText="1"/>
      <protection locked="0"/>
    </xf>
    <xf numFmtId="0" fontId="8" fillId="2" borderId="7" xfId="0" applyFont="1" applyFill="1" applyBorder="1" applyAlignment="1" applyProtection="1">
      <alignment vertical="center" wrapText="1"/>
      <protection locked="0"/>
    </xf>
    <xf numFmtId="0" fontId="24" fillId="2" borderId="13" xfId="0" applyFont="1" applyFill="1" applyBorder="1" applyAlignment="1" applyProtection="1">
      <alignment horizontal="center" vertical="center" wrapText="1"/>
      <protection locked="0"/>
    </xf>
    <xf numFmtId="0" fontId="0" fillId="2" borderId="4" xfId="0" applyFill="1" applyBorder="1" applyAlignment="1" applyProtection="1">
      <alignment horizontal="center" vertical="center"/>
      <protection locked="0"/>
    </xf>
    <xf numFmtId="0" fontId="8" fillId="2" borderId="4" xfId="0" applyFont="1" applyFill="1" applyBorder="1" applyAlignment="1" applyProtection="1">
      <alignment horizontal="left" vertical="center" wrapText="1"/>
      <protection locked="0"/>
    </xf>
    <xf numFmtId="0" fontId="0" fillId="0" borderId="5" xfId="0" applyBorder="1" applyAlignment="1" applyProtection="1">
      <alignment vertical="center"/>
      <protection hidden="1"/>
    </xf>
    <xf numFmtId="0" fontId="0" fillId="0" borderId="5" xfId="0" applyBorder="1" applyProtection="1">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Alignment="1" applyProtection="1">
      <alignment horizontal="justify" vertical="center"/>
      <protection hidden="1"/>
    </xf>
    <xf numFmtId="0" fontId="8" fillId="0" borderId="4" xfId="0" applyFont="1" applyBorder="1" applyAlignment="1" applyProtection="1">
      <alignment horizontal="left" vertical="center" wrapText="1"/>
      <protection hidden="1"/>
    </xf>
    <xf numFmtId="0" fontId="8" fillId="0" borderId="4" xfId="0" applyFont="1" applyBorder="1" applyAlignment="1" applyProtection="1">
      <alignment horizontal="center" vertical="top" wrapText="1"/>
      <protection hidden="1"/>
    </xf>
    <xf numFmtId="0" fontId="8" fillId="0" borderId="14" xfId="0" applyFont="1" applyBorder="1" applyAlignment="1" applyProtection="1">
      <alignment horizontal="left" vertical="center" wrapText="1"/>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center" vertical="top" wrapText="1"/>
      <protection hidden="1"/>
    </xf>
    <xf numFmtId="0" fontId="9" fillId="0" borderId="0" xfId="0" applyFont="1" applyAlignment="1" applyProtection="1">
      <alignment horizontal="left"/>
      <protection hidden="1"/>
    </xf>
    <xf numFmtId="0" fontId="8" fillId="0" borderId="0" xfId="0" applyFont="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Alignment="1" applyProtection="1">
      <alignment vertical="top" wrapText="1"/>
      <protection hidden="1"/>
    </xf>
    <xf numFmtId="0" fontId="8" fillId="2" borderId="4"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4" fillId="0" borderId="0" xfId="31" applyFont="1" applyAlignment="1" applyProtection="1">
      <alignment vertical="center"/>
      <protection hidden="1"/>
    </xf>
    <xf numFmtId="0" fontId="29" fillId="0" borderId="0" xfId="31" applyFont="1" applyAlignment="1" applyProtection="1">
      <alignment vertical="center"/>
      <protection hidden="1"/>
    </xf>
    <xf numFmtId="0" fontId="29" fillId="0" borderId="0" xfId="31" applyFont="1" applyProtection="1">
      <protection hidden="1"/>
    </xf>
    <xf numFmtId="0" fontId="13" fillId="0" borderId="0" xfId="31" applyProtection="1">
      <protection hidden="1"/>
    </xf>
    <xf numFmtId="0" fontId="4" fillId="0" borderId="0" xfId="31" applyFont="1" applyAlignment="1" applyProtection="1">
      <alignment vertical="center"/>
      <protection hidden="1"/>
    </xf>
    <xf numFmtId="0" fontId="4" fillId="0" borderId="5" xfId="31" applyFont="1" applyBorder="1" applyAlignment="1" applyProtection="1">
      <alignment vertical="center"/>
      <protection hidden="1"/>
    </xf>
    <xf numFmtId="0" fontId="13" fillId="0" borderId="0" xfId="31" applyAlignment="1" applyProtection="1">
      <alignment vertical="center"/>
      <protection hidden="1"/>
    </xf>
    <xf numFmtId="0" fontId="30" fillId="0" borderId="0" xfId="31" applyFont="1" applyAlignment="1" applyProtection="1">
      <alignment vertical="center"/>
      <protection hidden="1"/>
    </xf>
    <xf numFmtId="0" fontId="4" fillId="0" borderId="16" xfId="31" applyFont="1" applyBorder="1" applyAlignment="1" applyProtection="1">
      <alignment vertical="center"/>
      <protection hidden="1"/>
    </xf>
    <xf numFmtId="0" fontId="8" fillId="0" borderId="17" xfId="0" applyFont="1" applyBorder="1" applyAlignment="1" applyProtection="1">
      <alignment horizontal="center" vertical="center" wrapText="1"/>
      <protection hidden="1"/>
    </xf>
    <xf numFmtId="0" fontId="31" fillId="0" borderId="0" xfId="31" applyFont="1" applyAlignment="1" applyProtection="1">
      <alignment vertical="center"/>
      <protection hidden="1"/>
    </xf>
    <xf numFmtId="0" fontId="32" fillId="0" borderId="0" xfId="31" applyFont="1"/>
    <xf numFmtId="0" fontId="31" fillId="0" borderId="0" xfId="31" applyFont="1" applyProtection="1">
      <protection hidden="1"/>
    </xf>
    <xf numFmtId="0" fontId="32" fillId="0" borderId="0" xfId="31" applyFont="1" applyProtection="1">
      <protection hidden="1"/>
    </xf>
    <xf numFmtId="0" fontId="8" fillId="2" borderId="18" xfId="0" applyFont="1" applyFill="1" applyBorder="1" applyAlignment="1" applyProtection="1">
      <alignment vertical="top" wrapText="1"/>
      <protection locked="0"/>
    </xf>
    <xf numFmtId="0" fontId="8" fillId="2" borderId="19" xfId="0" applyFont="1" applyFill="1" applyBorder="1" applyAlignment="1" applyProtection="1">
      <alignment vertical="top" wrapText="1"/>
      <protection locked="0"/>
    </xf>
    <xf numFmtId="0" fontId="8" fillId="0" borderId="20" xfId="0" applyFont="1" applyBorder="1" applyAlignment="1" applyProtection="1">
      <alignment horizontal="center" vertical="center" wrapText="1"/>
      <protection hidden="1"/>
    </xf>
    <xf numFmtId="0" fontId="8" fillId="0" borderId="21" xfId="0" applyFont="1" applyBorder="1" applyAlignment="1" applyProtection="1">
      <alignment vertical="center" wrapText="1"/>
      <protection hidden="1"/>
    </xf>
    <xf numFmtId="0" fontId="8" fillId="0" borderId="22" xfId="0" applyFont="1" applyBorder="1" applyAlignment="1" applyProtection="1">
      <alignment horizontal="center" vertical="top" wrapText="1"/>
      <protection hidden="1"/>
    </xf>
    <xf numFmtId="0" fontId="8" fillId="2" borderId="22" xfId="0" applyFont="1" applyFill="1" applyBorder="1" applyAlignment="1" applyProtection="1">
      <alignment vertical="top" wrapText="1"/>
      <protection locked="0"/>
    </xf>
    <xf numFmtId="0" fontId="8" fillId="0" borderId="18"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7" fillId="0" borderId="4" xfId="0" applyFont="1" applyBorder="1" applyAlignment="1" applyProtection="1">
      <alignment horizontal="center" vertical="center" wrapText="1"/>
      <protection hidden="1"/>
    </xf>
    <xf numFmtId="0" fontId="4" fillId="2" borderId="4" xfId="0" applyFont="1" applyFill="1" applyBorder="1" applyAlignment="1" applyProtection="1">
      <alignment horizontal="center" vertical="top" wrapText="1"/>
      <protection locked="0"/>
    </xf>
    <xf numFmtId="0" fontId="9" fillId="0" borderId="0" xfId="32" applyFont="1" applyAlignment="1" applyProtection="1">
      <alignment vertical="top"/>
      <protection hidden="1"/>
    </xf>
    <xf numFmtId="0" fontId="4" fillId="0" borderId="0" xfId="0" applyFont="1" applyAlignment="1" applyProtection="1">
      <alignment horizontal="center" vertical="center"/>
      <protection hidden="1"/>
    </xf>
    <xf numFmtId="0" fontId="9" fillId="0" borderId="0" xfId="32" applyFont="1" applyAlignment="1" applyProtection="1">
      <alignment horizontal="left" vertical="center"/>
      <protection hidden="1"/>
    </xf>
    <xf numFmtId="0" fontId="8" fillId="2" borderId="6" xfId="0" applyFont="1" applyFill="1" applyBorder="1" applyAlignment="1" applyProtection="1">
      <alignment horizontal="left" vertical="center"/>
      <protection locked="0"/>
    </xf>
    <xf numFmtId="0" fontId="8" fillId="0" borderId="0" xfId="0" applyFont="1" applyAlignment="1" applyProtection="1">
      <alignment vertical="center"/>
      <protection locked="0"/>
    </xf>
    <xf numFmtId="0" fontId="8" fillId="0" borderId="23" xfId="0" applyFont="1" applyBorder="1" applyAlignment="1" applyProtection="1">
      <alignment horizontal="left" vertical="center"/>
      <protection hidden="1"/>
    </xf>
    <xf numFmtId="0" fontId="7" fillId="0" borderId="0" xfId="0" applyFont="1" applyAlignment="1" applyProtection="1">
      <alignment vertical="center"/>
      <protection hidden="1"/>
    </xf>
    <xf numFmtId="0" fontId="4" fillId="0" borderId="24" xfId="0" applyFont="1" applyBorder="1" applyAlignment="1" applyProtection="1">
      <alignment horizontal="center" vertical="center"/>
      <protection hidden="1"/>
    </xf>
    <xf numFmtId="0" fontId="4" fillId="0" borderId="10" xfId="0" applyFont="1" applyBorder="1" applyAlignment="1" applyProtection="1">
      <alignment horizontal="center" vertical="center"/>
      <protection hidden="1"/>
    </xf>
    <xf numFmtId="0" fontId="4" fillId="0" borderId="11" xfId="0" applyFont="1" applyBorder="1" applyAlignment="1" applyProtection="1">
      <alignment horizontal="center" vertical="center"/>
      <protection hidden="1"/>
    </xf>
    <xf numFmtId="0" fontId="4" fillId="0" borderId="12" xfId="0" applyFont="1" applyBorder="1" applyAlignment="1" applyProtection="1">
      <alignment horizontal="center" vertical="center"/>
      <protection hidden="1"/>
    </xf>
    <xf numFmtId="0" fontId="4" fillId="0" borderId="11" xfId="0" quotePrefix="1" applyFont="1" applyBorder="1" applyAlignment="1" applyProtection="1">
      <alignment horizontal="center" vertical="center"/>
      <protection hidden="1"/>
    </xf>
    <xf numFmtId="0" fontId="4" fillId="2" borderId="25" xfId="0" applyFont="1" applyFill="1" applyBorder="1" applyAlignment="1" applyProtection="1">
      <alignment horizontal="justify" vertical="center"/>
      <protection locked="0"/>
    </xf>
    <xf numFmtId="0" fontId="4" fillId="2" borderId="25" xfId="0" applyFont="1" applyFill="1" applyBorder="1" applyAlignment="1" applyProtection="1">
      <alignment vertical="center"/>
      <protection locked="0"/>
    </xf>
    <xf numFmtId="0" fontId="8" fillId="2" borderId="25" xfId="0" applyFont="1" applyFill="1" applyBorder="1" applyAlignment="1" applyProtection="1">
      <alignment vertical="center"/>
      <protection locked="0"/>
    </xf>
    <xf numFmtId="0" fontId="38" fillId="0" borderId="0" xfId="0"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Protection="1">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38" fillId="0" borderId="0" xfId="24" applyFont="1" applyAlignment="1" applyProtection="1">
      <alignment horizontal="center" vertical="center"/>
      <protection hidden="1"/>
    </xf>
    <xf numFmtId="0" fontId="38" fillId="0" borderId="0" xfId="24" applyFont="1" applyProtection="1">
      <protection hidden="1"/>
    </xf>
    <xf numFmtId="0" fontId="39" fillId="0" borderId="0" xfId="25" applyFont="1" applyAlignment="1" applyProtection="1">
      <alignment vertical="center"/>
      <protection hidden="1"/>
    </xf>
    <xf numFmtId="0" fontId="39" fillId="0" borderId="0" xfId="32" applyFont="1" applyAlignment="1" applyProtection="1">
      <alignment vertical="center"/>
      <protection hidden="1"/>
    </xf>
    <xf numFmtId="0" fontId="38" fillId="0" borderId="0" xfId="24" applyFont="1" applyAlignment="1" applyProtection="1">
      <alignment horizontal="center"/>
      <protection hidden="1"/>
    </xf>
    <xf numFmtId="0" fontId="40" fillId="0" borderId="0" xfId="0" applyFont="1" applyAlignment="1" applyProtection="1">
      <alignment horizontal="center" vertical="center" wrapText="1"/>
      <protection hidden="1"/>
    </xf>
    <xf numFmtId="0" fontId="39" fillId="0" borderId="0" xfId="0" applyFont="1" applyAlignment="1" applyProtection="1">
      <alignment vertical="center" wrapText="1"/>
      <protection hidden="1"/>
    </xf>
    <xf numFmtId="0" fontId="41" fillId="0" borderId="0" xfId="0" applyFont="1" applyAlignment="1" applyProtection="1">
      <alignment horizontal="center" vertical="center"/>
      <protection hidden="1"/>
    </xf>
    <xf numFmtId="0" fontId="38" fillId="0" borderId="0" xfId="24" applyFont="1" applyAlignment="1" applyProtection="1">
      <alignment vertical="center"/>
      <protection hidden="1"/>
    </xf>
    <xf numFmtId="0" fontId="42" fillId="0" borderId="0" xfId="0" applyFont="1" applyAlignment="1" applyProtection="1">
      <alignment vertical="center"/>
      <protection hidden="1"/>
    </xf>
    <xf numFmtId="0" fontId="39" fillId="0" borderId="0" xfId="0" applyFont="1" applyAlignment="1" applyProtection="1">
      <alignment vertical="top" wrapText="1"/>
      <protection hidden="1"/>
    </xf>
    <xf numFmtId="0" fontId="43" fillId="0" borderId="0" xfId="0" applyFont="1" applyAlignment="1" applyProtection="1">
      <alignment vertical="center"/>
      <protection hidden="1"/>
    </xf>
    <xf numFmtId="0" fontId="44" fillId="0" borderId="0" xfId="0" applyFont="1" applyAlignment="1" applyProtection="1">
      <alignment vertical="center"/>
      <protection hidden="1"/>
    </xf>
    <xf numFmtId="0" fontId="34" fillId="0" borderId="0" xfId="25" applyFont="1" applyAlignment="1" applyProtection="1">
      <alignment horizontal="left" vertical="center" indent="1"/>
      <protection hidden="1"/>
    </xf>
    <xf numFmtId="0" fontId="37" fillId="0" borderId="0" xfId="0" applyFont="1" applyAlignment="1" applyProtection="1">
      <alignment vertical="center"/>
      <protection hidden="1"/>
    </xf>
    <xf numFmtId="0" fontId="6"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46"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4" xfId="0" applyFont="1" applyBorder="1" applyAlignment="1" applyProtection="1">
      <alignment horizontal="center" vertical="center" wrapText="1"/>
      <protection hidden="1"/>
    </xf>
    <xf numFmtId="0" fontId="40" fillId="0" borderId="0" xfId="32" applyFont="1" applyAlignment="1" applyProtection="1">
      <alignment vertical="center"/>
      <protection hidden="1"/>
    </xf>
    <xf numFmtId="0" fontId="39" fillId="0" borderId="0" xfId="0" applyFont="1" applyAlignment="1" applyProtection="1">
      <alignment horizontal="center" vertical="center"/>
      <protection hidden="1"/>
    </xf>
    <xf numFmtId="0" fontId="4" fillId="0" borderId="0" xfId="0" applyFont="1" applyProtection="1">
      <protection hidden="1"/>
    </xf>
    <xf numFmtId="0" fontId="8" fillId="0" borderId="0" xfId="32" applyAlignment="1" applyProtection="1">
      <alignment horizontal="justify" vertical="center"/>
      <protection hidden="1"/>
    </xf>
    <xf numFmtId="0" fontId="0" fillId="0" borderId="0" xfId="0" applyAlignment="1" applyProtection="1">
      <alignment horizontal="justify" vertical="center"/>
      <protection hidden="1"/>
    </xf>
    <xf numFmtId="0" fontId="8" fillId="0" borderId="0" xfId="25" applyAlignment="1" applyProtection="1">
      <alignment horizontal="justify" vertical="center"/>
      <protection hidden="1"/>
    </xf>
    <xf numFmtId="0" fontId="0" fillId="0" borderId="0" xfId="0" applyAlignment="1" applyProtection="1">
      <alignment horizontal="justify"/>
      <protection hidden="1"/>
    </xf>
    <xf numFmtId="0" fontId="6" fillId="2" borderId="4" xfId="0" applyFont="1" applyFill="1" applyBorder="1" applyAlignment="1" applyProtection="1">
      <alignment horizontal="center" vertical="center"/>
      <protection locked="0"/>
    </xf>
    <xf numFmtId="0" fontId="9" fillId="2" borderId="18" xfId="0" applyFont="1" applyFill="1" applyBorder="1" applyAlignment="1" applyProtection="1">
      <alignment horizontal="center" vertical="center"/>
      <protection locked="0"/>
    </xf>
    <xf numFmtId="0" fontId="9" fillId="2" borderId="19" xfId="0" applyFont="1" applyFill="1" applyBorder="1" applyAlignment="1" applyProtection="1">
      <alignment horizontal="center" vertical="center"/>
      <protection locked="0"/>
    </xf>
    <xf numFmtId="0" fontId="9" fillId="2" borderId="22" xfId="0" applyFont="1" applyFill="1" applyBorder="1" applyAlignment="1" applyProtection="1">
      <alignment horizontal="center" vertical="center"/>
      <protection locked="0"/>
    </xf>
    <xf numFmtId="0" fontId="8" fillId="2" borderId="26" xfId="0" applyFont="1" applyFill="1" applyBorder="1" applyAlignment="1" applyProtection="1">
      <alignment vertical="top" wrapText="1"/>
      <protection locked="0"/>
    </xf>
    <xf numFmtId="0" fontId="8" fillId="0" borderId="16" xfId="0" applyFont="1" applyBorder="1" applyAlignment="1" applyProtection="1">
      <alignment vertical="center"/>
      <protection hidden="1"/>
    </xf>
    <xf numFmtId="0" fontId="9" fillId="2" borderId="22" xfId="0" applyFont="1" applyFill="1" applyBorder="1" applyAlignment="1" applyProtection="1">
      <alignment horizontal="center" vertical="center" wrapText="1"/>
      <protection locked="0"/>
    </xf>
    <xf numFmtId="0" fontId="9" fillId="2" borderId="18" xfId="0" applyFont="1" applyFill="1" applyBorder="1" applyAlignment="1" applyProtection="1">
      <alignment horizontal="center" vertical="center" wrapText="1"/>
      <protection locked="0"/>
    </xf>
    <xf numFmtId="0" fontId="9" fillId="2" borderId="19" xfId="0" applyFont="1" applyFill="1" applyBorder="1" applyAlignment="1" applyProtection="1">
      <alignment horizontal="center" vertical="center" wrapText="1"/>
      <protection locked="0"/>
    </xf>
    <xf numFmtId="0" fontId="8" fillId="0" borderId="0" xfId="32" applyAlignment="1" applyProtection="1">
      <alignment vertical="top"/>
      <protection hidden="1"/>
    </xf>
    <xf numFmtId="0" fontId="8" fillId="0" borderId="4" xfId="0" applyFont="1" applyBorder="1" applyAlignment="1" applyProtection="1">
      <alignment vertical="center" wrapText="1"/>
      <protection hidden="1"/>
    </xf>
    <xf numFmtId="0" fontId="33" fillId="0" borderId="0" xfId="0" applyFont="1" applyAlignment="1" applyProtection="1">
      <alignment vertical="center" wrapText="1"/>
      <protection hidden="1"/>
    </xf>
    <xf numFmtId="0" fontId="49" fillId="0" borderId="0" xfId="0" applyFont="1" applyProtection="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2" borderId="4" xfId="0" applyFont="1" applyFill="1" applyBorder="1" applyAlignment="1" applyProtection="1">
      <alignment horizontal="right" vertical="center" wrapText="1"/>
      <protection locked="0"/>
    </xf>
    <xf numFmtId="0" fontId="24" fillId="2" borderId="4" xfId="0" applyFont="1" applyFill="1" applyBorder="1" applyAlignment="1" applyProtection="1">
      <alignment horizontal="center" vertical="center" wrapText="1"/>
      <protection locked="0"/>
    </xf>
    <xf numFmtId="0" fontId="13" fillId="0" borderId="0" xfId="29" applyAlignment="1" applyProtection="1">
      <alignment vertical="center"/>
      <protection hidden="1"/>
    </xf>
    <xf numFmtId="0" fontId="51" fillId="0" borderId="0" xfId="29" applyFont="1" applyAlignment="1" applyProtection="1">
      <alignment vertical="center"/>
      <protection hidden="1"/>
    </xf>
    <xf numFmtId="0" fontId="13" fillId="0" borderId="0" xfId="29" applyProtection="1">
      <protection hidden="1"/>
    </xf>
    <xf numFmtId="0" fontId="51" fillId="0" borderId="0" xfId="29" applyFont="1" applyAlignment="1" applyProtection="1">
      <alignment horizontal="left" vertical="center"/>
      <protection hidden="1"/>
    </xf>
    <xf numFmtId="0" fontId="8" fillId="0" borderId="0" xfId="0" applyFont="1" applyAlignment="1" applyProtection="1">
      <alignment horizontal="right" vertical="top"/>
      <protection hidden="1"/>
    </xf>
    <xf numFmtId="0" fontId="8" fillId="0" borderId="0" xfId="30" applyFont="1" applyAlignment="1" applyProtection="1">
      <alignment vertical="center"/>
      <protection hidden="1"/>
    </xf>
    <xf numFmtId="0" fontId="8" fillId="3" borderId="16" xfId="30" applyFont="1" applyFill="1" applyBorder="1" applyAlignment="1" applyProtection="1">
      <alignment vertical="center"/>
      <protection hidden="1"/>
    </xf>
    <xf numFmtId="0" fontId="13" fillId="0" borderId="0" xfId="30" applyAlignment="1" applyProtection="1">
      <alignment vertical="center"/>
      <protection hidden="1"/>
    </xf>
    <xf numFmtId="0" fontId="52" fillId="0" borderId="0" xfId="30" applyFont="1" applyAlignment="1" applyProtection="1">
      <alignment vertical="center"/>
      <protection hidden="1"/>
    </xf>
    <xf numFmtId="0" fontId="13" fillId="0" borderId="0" xfId="30" applyProtection="1">
      <protection hidden="1"/>
    </xf>
    <xf numFmtId="0" fontId="8" fillId="3" borderId="0" xfId="30" applyFont="1" applyFill="1" applyAlignment="1" applyProtection="1">
      <alignment vertical="center"/>
      <protection hidden="1"/>
    </xf>
    <xf numFmtId="0" fontId="8" fillId="3" borderId="5" xfId="30" applyFont="1" applyFill="1" applyBorder="1" applyAlignment="1" applyProtection="1">
      <alignment vertical="center"/>
      <protection hidden="1"/>
    </xf>
    <xf numFmtId="0" fontId="8" fillId="4" borderId="0" xfId="30" applyFont="1" applyFill="1" applyAlignment="1" applyProtection="1">
      <alignment vertical="center"/>
      <protection hidden="1"/>
    </xf>
    <xf numFmtId="0" fontId="55" fillId="0" borderId="0" xfId="30" applyFont="1" applyAlignment="1" applyProtection="1">
      <alignment horizontal="justify" vertical="center" wrapText="1"/>
      <protection hidden="1"/>
    </xf>
    <xf numFmtId="0" fontId="8" fillId="0" borderId="0" xfId="30" applyFont="1" applyAlignment="1" applyProtection="1">
      <alignment vertical="center" wrapText="1"/>
      <protection hidden="1"/>
    </xf>
    <xf numFmtId="0" fontId="56" fillId="0" borderId="0" xfId="30" applyFont="1" applyAlignment="1" applyProtection="1">
      <alignment horizontal="center" vertical="center"/>
      <protection hidden="1"/>
    </xf>
    <xf numFmtId="0" fontId="8" fillId="0" borderId="0" xfId="30" applyFont="1" applyAlignment="1" applyProtection="1">
      <alignment horizontal="left" vertical="center"/>
      <protection hidden="1"/>
    </xf>
    <xf numFmtId="0" fontId="13" fillId="0" borderId="0" xfId="30" applyAlignment="1" applyProtection="1">
      <alignment horizontal="center"/>
      <protection hidden="1"/>
    </xf>
    <xf numFmtId="0" fontId="53" fillId="0" borderId="0" xfId="30" applyFont="1" applyAlignment="1" applyProtection="1">
      <alignment horizontal="left" vertical="center" wrapText="1"/>
      <protection hidden="1"/>
    </xf>
    <xf numFmtId="0" fontId="57" fillId="0" borderId="0" xfId="30" applyFont="1" applyAlignment="1" applyProtection="1">
      <alignment horizontal="right" vertical="center"/>
      <protection hidden="1"/>
    </xf>
    <xf numFmtId="0" fontId="56" fillId="0" borderId="0" xfId="30" applyFont="1" applyAlignment="1" applyProtection="1">
      <alignment horizontal="center" vertical="center" wrapText="1"/>
      <protection hidden="1"/>
    </xf>
    <xf numFmtId="0" fontId="8" fillId="0" borderId="0" xfId="30" applyFont="1" applyAlignment="1" applyProtection="1">
      <alignment horizontal="center" vertical="center"/>
      <protection hidden="1"/>
    </xf>
    <xf numFmtId="0" fontId="9" fillId="0" borderId="27" xfId="30" applyFont="1" applyBorder="1" applyAlignment="1" applyProtection="1">
      <alignment vertical="center" wrapText="1"/>
      <protection hidden="1"/>
    </xf>
    <xf numFmtId="0" fontId="8" fillId="0" borderId="27" xfId="30" applyFont="1" applyBorder="1" applyAlignment="1" applyProtection="1">
      <alignment horizontal="center" vertical="center"/>
      <protection hidden="1"/>
    </xf>
    <xf numFmtId="0" fontId="56" fillId="0" borderId="23" xfId="30" applyFont="1" applyBorder="1" applyAlignment="1" applyProtection="1">
      <alignment horizontal="center" vertical="center" wrapText="1"/>
      <protection hidden="1"/>
    </xf>
    <xf numFmtId="0" fontId="8" fillId="0" borderId="23" xfId="30" applyFont="1" applyBorder="1" applyAlignment="1" applyProtection="1">
      <alignment horizontal="center" vertical="center"/>
      <protection hidden="1"/>
    </xf>
    <xf numFmtId="0" fontId="8" fillId="0" borderId="23" xfId="30" applyFont="1" applyBorder="1" applyAlignment="1" applyProtection="1">
      <alignment vertical="center"/>
      <protection hidden="1"/>
    </xf>
    <xf numFmtId="0" fontId="8" fillId="0" borderId="23" xfId="30" applyFont="1" applyBorder="1" applyAlignment="1" applyProtection="1">
      <alignment horizontal="right" vertical="center"/>
      <protection hidden="1"/>
    </xf>
    <xf numFmtId="0" fontId="9" fillId="0" borderId="0" xfId="30" applyFont="1" applyAlignment="1" applyProtection="1">
      <alignment vertical="center"/>
      <protection hidden="1"/>
    </xf>
    <xf numFmtId="0" fontId="8" fillId="0" borderId="0" xfId="30" applyFont="1" applyAlignment="1" applyProtection="1">
      <alignment vertical="top"/>
      <protection hidden="1"/>
    </xf>
    <xf numFmtId="4" fontId="8" fillId="0" borderId="0" xfId="30" applyNumberFormat="1" applyFont="1" applyAlignment="1" applyProtection="1">
      <alignment vertical="center"/>
      <protection hidden="1"/>
    </xf>
    <xf numFmtId="0" fontId="8" fillId="0" borderId="27" xfId="30" applyFont="1" applyBorder="1" applyAlignment="1" applyProtection="1">
      <alignment vertical="center"/>
      <protection hidden="1"/>
    </xf>
    <xf numFmtId="0" fontId="9" fillId="0" borderId="5" xfId="30" applyFont="1" applyBorder="1" applyAlignment="1" applyProtection="1">
      <alignment vertical="center" wrapText="1"/>
      <protection hidden="1"/>
    </xf>
    <xf numFmtId="0" fontId="8" fillId="0" borderId="5" xfId="30" applyFont="1" applyBorder="1" applyAlignment="1" applyProtection="1">
      <alignment horizontal="center" vertical="center"/>
      <protection hidden="1"/>
    </xf>
    <xf numFmtId="0" fontId="8" fillId="0" borderId="5" xfId="30" applyFont="1" applyBorder="1" applyAlignment="1" applyProtection="1">
      <alignment vertical="center"/>
      <protection hidden="1"/>
    </xf>
    <xf numFmtId="0" fontId="56" fillId="0" borderId="28" xfId="30" applyFont="1" applyBorder="1" applyAlignment="1" applyProtection="1">
      <alignment horizontal="center" vertical="center" wrapText="1"/>
      <protection hidden="1"/>
    </xf>
    <xf numFmtId="0" fontId="8" fillId="0" borderId="28" xfId="30" applyFont="1" applyBorder="1" applyAlignment="1" applyProtection="1">
      <alignment horizontal="center" vertical="center"/>
      <protection hidden="1"/>
    </xf>
    <xf numFmtId="0" fontId="8" fillId="0" borderId="28" xfId="30" applyFont="1" applyBorder="1" applyAlignment="1" applyProtection="1">
      <alignment vertical="center"/>
      <protection hidden="1"/>
    </xf>
    <xf numFmtId="0" fontId="8" fillId="0" borderId="6" xfId="30" applyFont="1" applyBorder="1" applyAlignment="1" applyProtection="1">
      <alignment horizontal="center" vertical="center"/>
      <protection hidden="1"/>
    </xf>
    <xf numFmtId="0" fontId="8" fillId="0" borderId="6" xfId="30" applyFont="1" applyBorder="1" applyAlignment="1" applyProtection="1">
      <alignment vertical="center"/>
      <protection hidden="1"/>
    </xf>
    <xf numFmtId="0" fontId="56" fillId="0" borderId="6" xfId="30" applyFont="1" applyBorder="1" applyAlignment="1" applyProtection="1">
      <alignment horizontal="center" vertical="center" wrapText="1"/>
      <protection hidden="1"/>
    </xf>
    <xf numFmtId="0" fontId="13" fillId="0" borderId="23" xfId="30" applyBorder="1" applyAlignment="1" applyProtection="1">
      <alignment vertical="center"/>
      <protection hidden="1"/>
    </xf>
    <xf numFmtId="0" fontId="8" fillId="0" borderId="6" xfId="30" applyFont="1" applyBorder="1" applyAlignment="1" applyProtection="1">
      <alignment horizontal="center" vertical="top" wrapText="1"/>
      <protection hidden="1"/>
    </xf>
    <xf numFmtId="0" fontId="13" fillId="0" borderId="0" xfId="30" applyAlignment="1" applyProtection="1">
      <alignment horizontal="right"/>
      <protection hidden="1"/>
    </xf>
    <xf numFmtId="0" fontId="56" fillId="0" borderId="5" xfId="30" applyFont="1" applyBorder="1" applyAlignment="1" applyProtection="1">
      <alignment horizontal="center" vertical="center" wrapText="1"/>
      <protection hidden="1"/>
    </xf>
    <xf numFmtId="0" fontId="59" fillId="0" borderId="0" xfId="0" applyFont="1" applyAlignment="1" applyProtection="1">
      <alignment vertical="center"/>
      <protection hidden="1"/>
    </xf>
    <xf numFmtId="0" fontId="8" fillId="0" borderId="0" xfId="0" applyFont="1" applyAlignment="1" applyProtection="1">
      <alignment horizontal="justify" vertical="center" wrapText="1"/>
      <protection hidden="1"/>
    </xf>
    <xf numFmtId="14" fontId="24" fillId="2" borderId="4" xfId="0" applyNumberFormat="1" applyFont="1" applyFill="1" applyBorder="1" applyAlignment="1" applyProtection="1">
      <alignment horizontal="center" vertical="center" wrapText="1"/>
      <protection locked="0"/>
    </xf>
    <xf numFmtId="14" fontId="26" fillId="0" borderId="0" xfId="0" applyNumberFormat="1" applyFont="1" applyAlignment="1" applyProtection="1">
      <alignment vertical="center" wrapText="1"/>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2" borderId="18" xfId="0" applyFont="1" applyFill="1" applyBorder="1" applyAlignment="1" applyProtection="1">
      <alignment horizontal="left" vertical="center" wrapText="1"/>
      <protection locked="0"/>
    </xf>
    <xf numFmtId="0" fontId="8" fillId="2" borderId="19" xfId="0" applyFont="1" applyFill="1" applyBorder="1" applyAlignment="1" applyProtection="1">
      <alignment horizontal="left" vertical="center" wrapText="1"/>
      <protection locked="0"/>
    </xf>
    <xf numFmtId="0" fontId="8" fillId="2" borderId="1" xfId="0" applyFont="1" applyFill="1" applyBorder="1" applyAlignment="1" applyProtection="1">
      <alignment horizontal="left" vertical="center" wrapText="1"/>
      <protection locked="0"/>
    </xf>
    <xf numFmtId="0" fontId="8" fillId="0" borderId="22"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indent="2"/>
      <protection hidden="1"/>
    </xf>
    <xf numFmtId="0" fontId="8" fillId="0" borderId="4" xfId="0" applyFont="1" applyBorder="1" applyAlignment="1" applyProtection="1">
      <alignment horizontal="left" vertical="top" wrapText="1" indent="2"/>
      <protection hidden="1"/>
    </xf>
    <xf numFmtId="0" fontId="8" fillId="0" borderId="7" xfId="0" applyFont="1" applyBorder="1" applyAlignment="1" applyProtection="1">
      <alignment horizontal="left" vertical="center" wrapText="1" indent="2"/>
      <protection hidden="1"/>
    </xf>
    <xf numFmtId="0" fontId="8" fillId="0" borderId="20" xfId="0" applyFont="1" applyBorder="1" applyAlignment="1" applyProtection="1">
      <alignment horizontal="left" vertical="center" wrapText="1" indent="2"/>
      <protection hidden="1"/>
    </xf>
    <xf numFmtId="1" fontId="25" fillId="0" borderId="0" xfId="0" applyNumberFormat="1" applyFont="1" applyAlignment="1" applyProtection="1">
      <alignment horizontal="center" vertical="center"/>
      <protection hidden="1"/>
    </xf>
    <xf numFmtId="0" fontId="8" fillId="0" borderId="26" xfId="0" applyFont="1" applyBorder="1" applyAlignment="1" applyProtection="1">
      <alignment horizontal="center" vertical="top" wrapText="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center" vertical="center"/>
      <protection hidden="1"/>
    </xf>
    <xf numFmtId="0" fontId="23" fillId="0" borderId="0" xfId="31" applyFont="1" applyAlignment="1" applyProtection="1">
      <alignment vertical="center"/>
      <protection hidden="1"/>
    </xf>
    <xf numFmtId="0" fontId="24" fillId="0" borderId="5" xfId="31" applyFont="1" applyBorder="1" applyAlignment="1" applyProtection="1">
      <alignment vertical="center"/>
      <protection hidden="1"/>
    </xf>
    <xf numFmtId="0" fontId="61" fillId="0" borderId="0" xfId="0" applyFont="1" applyAlignment="1" applyProtection="1">
      <alignment horizontal="right" vertical="center" wrapText="1"/>
      <protection hidden="1"/>
    </xf>
    <xf numFmtId="0" fontId="62" fillId="0" borderId="0" xfId="0" applyFont="1" applyAlignment="1" applyProtection="1">
      <alignment horizontal="justify" vertical="top"/>
      <protection hidden="1"/>
    </xf>
    <xf numFmtId="0" fontId="62" fillId="0" borderId="0" xfId="0" applyFont="1" applyAlignment="1" applyProtection="1">
      <alignment horizontal="right" vertical="center" wrapText="1"/>
      <protection hidden="1"/>
    </xf>
    <xf numFmtId="0" fontId="61" fillId="0" borderId="0" xfId="0" applyFont="1" applyAlignment="1" applyProtection="1">
      <alignment horizontal="justify" vertical="top"/>
      <protection hidden="1"/>
    </xf>
    <xf numFmtId="0" fontId="8" fillId="0" borderId="7" xfId="0" applyFont="1" applyBorder="1" applyAlignment="1" applyProtection="1">
      <alignment horizontal="justify" vertical="center" wrapText="1"/>
      <protection hidden="1"/>
    </xf>
    <xf numFmtId="0" fontId="8" fillId="0" borderId="17" xfId="0" applyFont="1" applyBorder="1" applyAlignment="1" applyProtection="1">
      <alignment horizontal="justify" vertical="center" wrapText="1"/>
      <protection hidden="1"/>
    </xf>
    <xf numFmtId="2" fontId="8" fillId="0" borderId="7" xfId="0" applyNumberFormat="1" applyFont="1" applyBorder="1" applyAlignment="1" applyProtection="1">
      <alignment horizontal="center" vertical="center" wrapText="1"/>
      <protection hidden="1"/>
    </xf>
    <xf numFmtId="0" fontId="63" fillId="0" borderId="0" xfId="29" applyFont="1" applyAlignment="1" applyProtection="1">
      <alignment horizontal="left" vertical="center"/>
      <protection hidden="1"/>
    </xf>
    <xf numFmtId="0" fontId="63" fillId="0" borderId="0" xfId="29" applyFont="1" applyProtection="1">
      <protection hidden="1"/>
    </xf>
    <xf numFmtId="0" fontId="63" fillId="0" borderId="0" xfId="29" applyFont="1" applyAlignment="1" applyProtection="1">
      <alignment vertical="center"/>
      <protection hidden="1"/>
    </xf>
    <xf numFmtId="0" fontId="63" fillId="0" borderId="0" xfId="29" applyFont="1" applyAlignment="1" applyProtection="1">
      <alignment horizontal="center" vertical="center"/>
      <protection hidden="1"/>
    </xf>
    <xf numFmtId="0" fontId="63" fillId="0" borderId="0" xfId="29" applyFont="1" applyAlignment="1" applyProtection="1">
      <alignment horizontal="left"/>
      <protection hidden="1"/>
    </xf>
    <xf numFmtId="0" fontId="63" fillId="0" borderId="0" xfId="29" applyFont="1" applyAlignment="1" applyProtection="1">
      <alignment horizontal="center"/>
      <protection hidden="1"/>
    </xf>
    <xf numFmtId="0" fontId="63" fillId="0" borderId="0" xfId="33" applyFont="1" applyAlignment="1" applyProtection="1">
      <alignment horizontal="center"/>
      <protection hidden="1"/>
    </xf>
    <xf numFmtId="0" fontId="63" fillId="0" borderId="0" xfId="33" applyFont="1" applyProtection="1">
      <protection hidden="1"/>
    </xf>
    <xf numFmtId="0" fontId="1" fillId="0" borderId="0" xfId="0" applyFont="1" applyProtection="1">
      <protection locked="0"/>
    </xf>
    <xf numFmtId="0" fontId="8" fillId="0" borderId="16" xfId="0" applyFont="1" applyBorder="1" applyAlignment="1" applyProtection="1">
      <alignment horizontal="center" vertical="top" wrapText="1"/>
      <protection hidden="1"/>
    </xf>
    <xf numFmtId="0" fontId="8" fillId="0" borderId="16" xfId="0" applyFont="1" applyBorder="1" applyAlignment="1" applyProtection="1">
      <alignment vertical="top" wrapText="1"/>
      <protection hidden="1"/>
    </xf>
    <xf numFmtId="0" fontId="47" fillId="0" borderId="0" xfId="0" applyFont="1" applyAlignment="1" applyProtection="1">
      <alignment vertical="center"/>
      <protection hidden="1"/>
    </xf>
    <xf numFmtId="0" fontId="47" fillId="0" borderId="0" xfId="0" applyFont="1" applyAlignment="1" applyProtection="1">
      <alignment vertical="center"/>
      <protection locked="0"/>
    </xf>
    <xf numFmtId="0" fontId="24" fillId="0" borderId="0" xfId="0" applyFont="1" applyAlignment="1" applyProtection="1">
      <alignment vertical="center"/>
      <protection locked="0"/>
    </xf>
    <xf numFmtId="0" fontId="47" fillId="0" borderId="0" xfId="0" applyFont="1" applyAlignment="1" applyProtection="1">
      <alignment vertical="center" wrapText="1"/>
      <protection hidden="1"/>
    </xf>
    <xf numFmtId="0" fontId="10" fillId="0" borderId="0" xfId="26" applyFont="1" applyAlignment="1" applyProtection="1">
      <alignment vertical="center" wrapText="1"/>
      <protection hidden="1"/>
    </xf>
    <xf numFmtId="0" fontId="9" fillId="0" borderId="0" xfId="26" applyFont="1" applyAlignment="1" applyProtection="1">
      <alignment horizontal="left" vertical="center"/>
      <protection hidden="1"/>
    </xf>
    <xf numFmtId="0" fontId="10" fillId="0" borderId="0" xfId="26" applyFont="1" applyAlignment="1" applyProtection="1">
      <alignment horizontal="center" vertical="center" wrapText="1"/>
      <protection hidden="1"/>
    </xf>
    <xf numFmtId="0" fontId="65" fillId="0" borderId="0" xfId="26" applyAlignment="1" applyProtection="1">
      <alignment vertical="center"/>
      <protection hidden="1"/>
    </xf>
    <xf numFmtId="0" fontId="66" fillId="0" borderId="0" xfId="26" applyFont="1" applyAlignment="1" applyProtection="1">
      <alignment vertical="center"/>
      <protection hidden="1"/>
    </xf>
    <xf numFmtId="0" fontId="9" fillId="0" borderId="0" xfId="26" applyFont="1" applyAlignment="1" applyProtection="1">
      <alignment vertical="center"/>
      <protection hidden="1"/>
    </xf>
    <xf numFmtId="0" fontId="8" fillId="0" borderId="0" xfId="26" applyFont="1" applyAlignment="1" applyProtection="1">
      <alignment vertical="center"/>
      <protection hidden="1"/>
    </xf>
    <xf numFmtId="0" fontId="65" fillId="0" borderId="0" xfId="26" applyProtection="1">
      <protection hidden="1"/>
    </xf>
    <xf numFmtId="0" fontId="66" fillId="0" borderId="0" xfId="26" applyFont="1" applyAlignment="1" applyProtection="1">
      <alignment horizontal="center"/>
      <protection hidden="1"/>
    </xf>
    <xf numFmtId="0" fontId="66" fillId="0" borderId="0" xfId="26" applyFont="1" applyProtection="1">
      <protection hidden="1"/>
    </xf>
    <xf numFmtId="0" fontId="9" fillId="0" borderId="0" xfId="26" applyFont="1" applyAlignment="1" applyProtection="1">
      <alignment horizontal="center" vertical="center"/>
      <protection hidden="1"/>
    </xf>
    <xf numFmtId="0" fontId="8" fillId="0" borderId="0" xfId="26" applyFont="1" applyAlignment="1" applyProtection="1">
      <alignment horizontal="justify" vertical="center"/>
      <protection hidden="1"/>
    </xf>
    <xf numFmtId="0" fontId="8" fillId="0" borderId="29" xfId="26" applyFont="1" applyBorder="1" applyAlignment="1" applyProtection="1">
      <alignment vertical="center" wrapText="1"/>
      <protection hidden="1"/>
    </xf>
    <xf numFmtId="0" fontId="8" fillId="0" borderId="13" xfId="26" applyFont="1" applyBorder="1" applyAlignment="1" applyProtection="1">
      <alignment vertical="center" wrapText="1"/>
      <protection hidden="1"/>
    </xf>
    <xf numFmtId="0" fontId="4" fillId="2" borderId="4" xfId="26" applyFont="1" applyFill="1" applyBorder="1" applyAlignment="1" applyProtection="1">
      <alignment horizontal="left" vertical="center"/>
      <protection locked="0"/>
    </xf>
    <xf numFmtId="0" fontId="8" fillId="0" borderId="0" xfId="26" applyFont="1" applyAlignment="1" applyProtection="1">
      <alignment horizontal="center" vertical="center"/>
      <protection hidden="1"/>
    </xf>
    <xf numFmtId="0" fontId="67" fillId="0" borderId="0" xfId="26" applyFont="1" applyAlignment="1" applyProtection="1">
      <alignment horizontal="center" vertical="center"/>
      <protection hidden="1"/>
    </xf>
    <xf numFmtId="0" fontId="8" fillId="0" borderId="0" xfId="26" applyFont="1" applyAlignment="1" applyProtection="1">
      <alignment vertical="center" wrapText="1"/>
      <protection hidden="1"/>
    </xf>
    <xf numFmtId="0" fontId="8" fillId="0" borderId="0" xfId="26" applyFont="1" applyProtection="1">
      <protection hidden="1"/>
    </xf>
    <xf numFmtId="0" fontId="8" fillId="0" borderId="30" xfId="26" applyFont="1" applyBorder="1" applyAlignment="1" applyProtection="1">
      <alignment vertical="center"/>
      <protection hidden="1"/>
    </xf>
    <xf numFmtId="0" fontId="8" fillId="0" borderId="21" xfId="26" applyFont="1" applyBorder="1" applyAlignment="1" applyProtection="1">
      <alignment vertical="center"/>
      <protection hidden="1"/>
    </xf>
    <xf numFmtId="0" fontId="8" fillId="0" borderId="31" xfId="26" applyFont="1" applyBorder="1" applyAlignment="1" applyProtection="1">
      <alignment vertical="center"/>
      <protection hidden="1"/>
    </xf>
    <xf numFmtId="0" fontId="8" fillId="0" borderId="32" xfId="26" applyFont="1" applyBorder="1" applyAlignment="1" applyProtection="1">
      <alignment vertical="center"/>
      <protection hidden="1"/>
    </xf>
    <xf numFmtId="0" fontId="8" fillId="0" borderId="33" xfId="26" applyFont="1" applyBorder="1" applyAlignment="1" applyProtection="1">
      <alignment vertical="center"/>
      <protection hidden="1"/>
    </xf>
    <xf numFmtId="0" fontId="8" fillId="0" borderId="34" xfId="26" applyFont="1" applyBorder="1" applyAlignment="1" applyProtection="1">
      <alignment vertical="center"/>
      <protection hidden="1"/>
    </xf>
    <xf numFmtId="0" fontId="8" fillId="0" borderId="15" xfId="26" applyFont="1" applyBorder="1" applyAlignment="1" applyProtection="1">
      <alignment vertical="center"/>
      <protection hidden="1"/>
    </xf>
    <xf numFmtId="0" fontId="8" fillId="0" borderId="9" xfId="26" applyFont="1" applyBorder="1" applyAlignment="1" applyProtection="1">
      <alignment vertical="center"/>
      <protection hidden="1"/>
    </xf>
    <xf numFmtId="0" fontId="8" fillId="0" borderId="29" xfId="26" applyFont="1" applyBorder="1" applyAlignment="1" applyProtection="1">
      <alignment horizontal="left" vertical="center"/>
      <protection hidden="1"/>
    </xf>
    <xf numFmtId="0" fontId="8" fillId="0" borderId="13" xfId="26" applyFont="1" applyBorder="1" applyAlignment="1" applyProtection="1">
      <alignment horizontal="left" vertical="center"/>
      <protection hidden="1"/>
    </xf>
    <xf numFmtId="0" fontId="8" fillId="0" borderId="0" xfId="26"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0" fillId="0" borderId="4" xfId="0" applyBorder="1" applyAlignment="1" applyProtection="1">
      <alignment vertical="center"/>
      <protection hidden="1"/>
    </xf>
    <xf numFmtId="0" fontId="24" fillId="0" borderId="4" xfId="0" applyFont="1" applyBorder="1" applyAlignment="1" applyProtection="1">
      <alignment vertical="center"/>
      <protection hidden="1"/>
    </xf>
    <xf numFmtId="0" fontId="78" fillId="0" borderId="0" xfId="0" applyFont="1" applyProtection="1">
      <protection hidden="1"/>
    </xf>
    <xf numFmtId="0" fontId="79" fillId="0" borderId="0" xfId="0" applyFont="1" applyAlignment="1" applyProtection="1">
      <alignment vertical="center" wrapText="1"/>
      <protection hidden="1"/>
    </xf>
    <xf numFmtId="0" fontId="80" fillId="0" borderId="0" xfId="0" applyFont="1" applyAlignment="1" applyProtection="1">
      <alignment vertical="center" wrapText="1"/>
      <protection hidden="1"/>
    </xf>
    <xf numFmtId="0" fontId="8" fillId="2" borderId="0" xfId="0" applyFont="1" applyFill="1" applyAlignment="1" applyProtection="1">
      <alignment vertical="center" wrapText="1"/>
      <protection locked="0"/>
    </xf>
    <xf numFmtId="0" fontId="8" fillId="0" borderId="0" xfId="0" applyFont="1" applyAlignment="1" applyProtection="1">
      <alignment vertical="center" wrapText="1"/>
      <protection locked="0"/>
    </xf>
    <xf numFmtId="0" fontId="21" fillId="0" borderId="0" xfId="0" applyFont="1" applyAlignment="1" applyProtection="1">
      <alignment horizontal="right" vertical="top"/>
      <protection hidden="1"/>
    </xf>
    <xf numFmtId="0" fontId="24" fillId="2" borderId="4" xfId="0" applyFont="1" applyFill="1" applyBorder="1" applyAlignment="1" applyProtection="1">
      <alignment vertical="center"/>
      <protection locked="0" hidden="1"/>
    </xf>
    <xf numFmtId="0" fontId="0" fillId="0" borderId="0" xfId="0" applyProtection="1">
      <protection locked="0" hidden="1"/>
    </xf>
    <xf numFmtId="2" fontId="8" fillId="0" borderId="4" xfId="0" applyNumberFormat="1" applyFont="1" applyBorder="1" applyAlignment="1">
      <alignment horizontal="center" vertical="center" wrapText="1"/>
    </xf>
    <xf numFmtId="2" fontId="8" fillId="0" borderId="7" xfId="0" applyNumberFormat="1" applyFont="1" applyBorder="1" applyAlignment="1">
      <alignment horizontal="center" vertical="center" wrapText="1"/>
    </xf>
    <xf numFmtId="0" fontId="24" fillId="0" borderId="0" xfId="0" applyFont="1" applyAlignment="1" applyProtection="1">
      <alignment wrapText="1"/>
      <protection hidden="1"/>
    </xf>
    <xf numFmtId="0" fontId="8" fillId="0" borderId="20" xfId="0" applyFont="1" applyBorder="1" applyAlignment="1" applyProtection="1">
      <alignment horizontal="justify" vertical="center" wrapText="1"/>
      <protection hidden="1"/>
    </xf>
    <xf numFmtId="2" fontId="8" fillId="0" borderId="20" xfId="0" applyNumberFormat="1" applyFont="1" applyBorder="1" applyAlignment="1">
      <alignment horizontal="center" vertical="center" wrapText="1"/>
    </xf>
    <xf numFmtId="0" fontId="8" fillId="2" borderId="20" xfId="0" applyFont="1" applyFill="1" applyBorder="1" applyAlignment="1" applyProtection="1">
      <alignment vertical="center" wrapText="1"/>
      <protection locked="0"/>
    </xf>
    <xf numFmtId="0" fontId="8" fillId="0" borderId="29" xfId="0" applyFont="1" applyBorder="1" applyAlignment="1" applyProtection="1">
      <alignment horizontal="justify" vertical="center" wrapText="1"/>
      <protection hidden="1"/>
    </xf>
    <xf numFmtId="2" fontId="64" fillId="0" borderId="0" xfId="0" applyNumberFormat="1" applyFont="1" applyAlignment="1" applyProtection="1">
      <alignment horizontal="center" vertical="center" wrapText="1"/>
      <protection hidden="1"/>
    </xf>
    <xf numFmtId="0" fontId="8" fillId="0" borderId="0" xfId="0" applyFont="1" applyAlignment="1" applyProtection="1">
      <alignment horizontal="right" vertical="center" wrapText="1"/>
      <protection hidden="1"/>
    </xf>
    <xf numFmtId="0" fontId="1" fillId="0" borderId="0" xfId="0" applyFont="1" applyAlignment="1" applyProtection="1">
      <alignment vertical="center" wrapText="1"/>
      <protection hidden="1"/>
    </xf>
    <xf numFmtId="0" fontId="0" fillId="0" borderId="0" xfId="0" applyAlignment="1" applyProtection="1">
      <alignment vertical="center" wrapText="1"/>
      <protection hidden="1"/>
    </xf>
    <xf numFmtId="173" fontId="81" fillId="0" borderId="0" xfId="26" applyNumberFormat="1" applyFont="1" applyProtection="1">
      <protection hidden="1"/>
    </xf>
    <xf numFmtId="0" fontId="9" fillId="0" borderId="7" xfId="0" applyFont="1" applyBorder="1" applyAlignment="1" applyProtection="1">
      <alignment vertical="center" wrapText="1"/>
      <protection hidden="1"/>
    </xf>
    <xf numFmtId="0" fontId="9" fillId="0" borderId="7" xfId="0" applyFont="1" applyBorder="1" applyAlignment="1" applyProtection="1">
      <alignment horizontal="justify" vertical="center" wrapText="1"/>
      <protection hidden="1"/>
    </xf>
    <xf numFmtId="0" fontId="9" fillId="0" borderId="17" xfId="0" applyFont="1" applyBorder="1" applyAlignment="1" applyProtection="1">
      <alignment vertical="center" wrapText="1"/>
      <protection hidden="1"/>
    </xf>
    <xf numFmtId="0" fontId="9" fillId="0" borderId="17" xfId="0" applyFont="1" applyBorder="1" applyAlignment="1" applyProtection="1">
      <alignment horizontal="justify" vertical="center" wrapText="1"/>
      <protection hidden="1"/>
    </xf>
    <xf numFmtId="174" fontId="9" fillId="2" borderId="4" xfId="0" applyNumberFormat="1" applyFont="1" applyFill="1" applyBorder="1" applyAlignment="1" applyProtection="1">
      <alignment horizontal="center" vertical="center" wrapText="1"/>
      <protection locked="0" hidden="1"/>
    </xf>
    <xf numFmtId="0" fontId="8" fillId="5" borderId="4" xfId="0" applyFont="1" applyFill="1" applyBorder="1" applyAlignment="1" applyProtection="1">
      <alignment horizontal="justify" vertical="center" wrapText="1"/>
      <protection hidden="1"/>
    </xf>
    <xf numFmtId="0" fontId="8" fillId="5" borderId="7" xfId="0" applyFont="1" applyFill="1" applyBorder="1" applyAlignment="1" applyProtection="1">
      <alignment horizontal="justify" vertical="center" wrapText="1"/>
      <protection hidden="1"/>
    </xf>
    <xf numFmtId="0" fontId="8" fillId="2" borderId="26" xfId="0" applyFont="1" applyFill="1" applyBorder="1" applyAlignment="1" applyProtection="1">
      <alignment horizontal="left" vertical="center" wrapText="1"/>
      <protection locked="0"/>
    </xf>
    <xf numFmtId="0" fontId="8" fillId="2" borderId="22" xfId="26" applyFont="1" applyFill="1" applyBorder="1" applyAlignment="1" applyProtection="1">
      <alignment vertical="center" wrapText="1"/>
      <protection locked="0"/>
    </xf>
    <xf numFmtId="0" fontId="8" fillId="0" borderId="0" xfId="0" applyFont="1" applyProtection="1">
      <protection hidden="1"/>
    </xf>
    <xf numFmtId="0" fontId="70" fillId="0" borderId="0" xfId="0" applyFont="1" applyAlignment="1" applyProtection="1">
      <alignment vertical="center"/>
      <protection hidden="1"/>
    </xf>
    <xf numFmtId="0" fontId="72" fillId="0" borderId="6" xfId="31" applyFont="1" applyBorder="1" applyAlignment="1" applyProtection="1">
      <alignment horizontal="center" vertical="center"/>
      <protection hidden="1"/>
    </xf>
    <xf numFmtId="0" fontId="72" fillId="0" borderId="6" xfId="31" applyFont="1" applyBorder="1" applyAlignment="1" applyProtection="1">
      <alignment horizontal="center" vertical="top"/>
      <protection hidden="1"/>
    </xf>
    <xf numFmtId="0" fontId="8" fillId="0" borderId="0" xfId="32" applyAlignment="1" applyProtection="1">
      <alignment vertical="center" wrapText="1"/>
      <protection hidden="1"/>
    </xf>
    <xf numFmtId="0" fontId="24" fillId="0" borderId="0" xfId="21" applyProtection="1">
      <protection hidden="1"/>
    </xf>
    <xf numFmtId="0" fontId="48" fillId="0" borderId="0" xfId="0" applyFont="1" applyAlignment="1" applyProtection="1">
      <alignment vertical="center"/>
      <protection hidden="1"/>
    </xf>
    <xf numFmtId="0" fontId="21" fillId="0" borderId="0" xfId="0" applyFont="1" applyAlignment="1" applyProtection="1">
      <alignment horizontal="center" vertical="center"/>
      <protection hidden="1"/>
    </xf>
    <xf numFmtId="0" fontId="21" fillId="0" borderId="7" xfId="0" applyFont="1" applyBorder="1" applyAlignment="1" applyProtection="1">
      <alignment horizontal="center" vertical="center" wrapText="1"/>
      <protection hidden="1"/>
    </xf>
    <xf numFmtId="0" fontId="7" fillId="0" borderId="0" xfId="0" applyFont="1"/>
    <xf numFmtId="0" fontId="76" fillId="0" borderId="4" xfId="0" applyFont="1" applyBorder="1" applyAlignment="1" applyProtection="1">
      <alignment horizontal="center" vertical="center" wrapText="1"/>
      <protection hidden="1"/>
    </xf>
    <xf numFmtId="0" fontId="0" fillId="0" borderId="14" xfId="0" applyBorder="1" applyAlignment="1" applyProtection="1">
      <alignment vertical="center"/>
      <protection hidden="1"/>
    </xf>
    <xf numFmtId="0" fontId="8" fillId="5" borderId="7" xfId="0" applyFont="1" applyFill="1" applyBorder="1" applyAlignment="1">
      <alignment vertical="center" wrapText="1"/>
    </xf>
    <xf numFmtId="0" fontId="64" fillId="0" borderId="0" xfId="0" applyFont="1"/>
    <xf numFmtId="0" fontId="24" fillId="0" borderId="0" xfId="26" applyFont="1" applyProtection="1">
      <protection hidden="1"/>
    </xf>
    <xf numFmtId="176" fontId="8" fillId="2" borderId="22" xfId="26" applyNumberFormat="1" applyFont="1" applyFill="1" applyBorder="1" applyAlignment="1" applyProtection="1">
      <alignment vertical="center" wrapText="1"/>
      <protection locked="0"/>
    </xf>
    <xf numFmtId="0" fontId="24" fillId="0" borderId="0" xfId="21" applyAlignment="1" applyProtection="1">
      <alignment vertical="center"/>
      <protection hidden="1"/>
    </xf>
    <xf numFmtId="0" fontId="8" fillId="0" borderId="0" xfId="21" applyFont="1" applyAlignment="1" applyProtection="1">
      <alignment vertical="center"/>
      <protection hidden="1"/>
    </xf>
    <xf numFmtId="0" fontId="9" fillId="0" borderId="0" xfId="21" applyFont="1" applyAlignment="1" applyProtection="1">
      <alignment horizontal="right" vertical="center" indent="1"/>
      <protection hidden="1"/>
    </xf>
    <xf numFmtId="0" fontId="9" fillId="0" borderId="0" xfId="21" applyFont="1" applyAlignment="1" applyProtection="1">
      <alignment horizontal="left" vertical="center" indent="1"/>
      <protection hidden="1"/>
    </xf>
    <xf numFmtId="172" fontId="9" fillId="0" borderId="0" xfId="21" applyNumberFormat="1" applyFont="1" applyAlignment="1" applyProtection="1">
      <alignment horizontal="left" vertical="center" indent="1"/>
      <protection hidden="1"/>
    </xf>
    <xf numFmtId="0" fontId="9" fillId="0" borderId="0" xfId="21" applyFont="1" applyAlignment="1" applyProtection="1">
      <alignment horizontal="left" vertical="center"/>
      <protection hidden="1"/>
    </xf>
    <xf numFmtId="0" fontId="9" fillId="2" borderId="19" xfId="21" applyFont="1" applyFill="1" applyBorder="1" applyAlignment="1" applyProtection="1">
      <alignment horizontal="center" vertical="center"/>
      <protection locked="0"/>
    </xf>
    <xf numFmtId="0" fontId="9" fillId="2" borderId="19" xfId="21" applyFont="1" applyFill="1" applyBorder="1" applyAlignment="1" applyProtection="1">
      <alignment horizontal="center" vertical="center" wrapText="1"/>
      <protection locked="0"/>
    </xf>
    <xf numFmtId="0" fontId="9" fillId="2" borderId="18" xfId="21" applyFont="1" applyFill="1" applyBorder="1" applyAlignment="1" applyProtection="1">
      <alignment horizontal="center" vertical="center"/>
      <protection locked="0"/>
    </xf>
    <xf numFmtId="0" fontId="9" fillId="2" borderId="18" xfId="21" applyFont="1" applyFill="1" applyBorder="1" applyAlignment="1" applyProtection="1">
      <alignment horizontal="center" vertical="center" wrapText="1"/>
      <protection locked="0"/>
    </xf>
    <xf numFmtId="0" fontId="9" fillId="2" borderId="22" xfId="21" applyFont="1" applyFill="1" applyBorder="1" applyAlignment="1" applyProtection="1">
      <alignment horizontal="center" vertical="center"/>
      <protection locked="0"/>
    </xf>
    <xf numFmtId="0" fontId="9" fillId="2" borderId="22" xfId="21" applyFont="1" applyFill="1" applyBorder="1" applyAlignment="1" applyProtection="1">
      <alignment horizontal="center" vertical="center" wrapText="1"/>
      <protection locked="0"/>
    </xf>
    <xf numFmtId="0" fontId="8" fillId="0" borderId="4" xfId="21" applyFont="1" applyBorder="1" applyAlignment="1" applyProtection="1">
      <alignment horizontal="center" vertical="center" wrapText="1"/>
      <protection hidden="1"/>
    </xf>
    <xf numFmtId="0" fontId="8" fillId="0" borderId="0" xfId="21" applyFont="1" applyAlignment="1" applyProtection="1">
      <alignment horizontal="left" vertical="center"/>
      <protection hidden="1"/>
    </xf>
    <xf numFmtId="0" fontId="9" fillId="0" borderId="5" xfId="21" applyFont="1" applyBorder="1" applyAlignment="1" applyProtection="1">
      <alignment horizontal="right" vertical="center"/>
      <protection hidden="1"/>
    </xf>
    <xf numFmtId="0" fontId="8" fillId="0" borderId="5" xfId="21" applyFont="1" applyBorder="1" applyAlignment="1" applyProtection="1">
      <alignment vertical="center"/>
      <protection hidden="1"/>
    </xf>
    <xf numFmtId="0" fontId="9" fillId="0" borderId="5" xfId="21" applyFont="1" applyBorder="1" applyAlignment="1" applyProtection="1">
      <alignment vertical="center"/>
      <protection hidden="1"/>
    </xf>
    <xf numFmtId="0" fontId="4" fillId="0" borderId="0" xfId="21" applyFont="1" applyAlignment="1" applyProtection="1">
      <alignment vertical="center"/>
      <protection hidden="1"/>
    </xf>
    <xf numFmtId="0" fontId="8" fillId="0" borderId="16" xfId="21" applyFont="1" applyBorder="1" applyAlignment="1" applyProtection="1">
      <alignment vertical="center"/>
      <protection hidden="1"/>
    </xf>
    <xf numFmtId="0" fontId="8" fillId="2" borderId="19" xfId="21" applyFont="1" applyFill="1" applyBorder="1" applyAlignment="1" applyProtection="1">
      <alignment vertical="top" wrapText="1"/>
      <protection locked="0"/>
    </xf>
    <xf numFmtId="0" fontId="8" fillId="0" borderId="19" xfId="21" applyFont="1" applyBorder="1" applyAlignment="1" applyProtection="1">
      <alignment horizontal="center" vertical="top" wrapText="1"/>
      <protection hidden="1"/>
    </xf>
    <xf numFmtId="0" fontId="8" fillId="2" borderId="26" xfId="21" applyFont="1" applyFill="1" applyBorder="1" applyAlignment="1" applyProtection="1">
      <alignment vertical="top" wrapText="1"/>
      <protection locked="0"/>
    </xf>
    <xf numFmtId="0" fontId="8" fillId="0" borderId="26" xfId="21" applyFont="1" applyBorder="1" applyAlignment="1" applyProtection="1">
      <alignment horizontal="center" vertical="top" wrapText="1"/>
      <protection hidden="1"/>
    </xf>
    <xf numFmtId="0" fontId="47" fillId="0" borderId="0" xfId="21" applyFont="1" applyAlignment="1" applyProtection="1">
      <alignment horizontal="center" vertical="center"/>
      <protection hidden="1"/>
    </xf>
    <xf numFmtId="0" fontId="47" fillId="0" borderId="0" xfId="21" applyFont="1" applyAlignment="1" applyProtection="1">
      <alignment horizontal="justify" vertical="center"/>
      <protection hidden="1"/>
    </xf>
    <xf numFmtId="0" fontId="8" fillId="0" borderId="16" xfId="21" applyFont="1" applyBorder="1" applyAlignment="1" applyProtection="1">
      <alignment vertical="top" wrapText="1"/>
      <protection hidden="1"/>
    </xf>
    <xf numFmtId="0" fontId="8" fillId="0" borderId="16" xfId="21" applyFont="1" applyBorder="1" applyAlignment="1" applyProtection="1">
      <alignment horizontal="center" vertical="top" wrapText="1"/>
      <protection hidden="1"/>
    </xf>
    <xf numFmtId="0" fontId="47" fillId="0" borderId="0" xfId="21" applyFont="1" applyAlignment="1" applyProtection="1">
      <alignment vertical="center"/>
      <protection locked="0"/>
    </xf>
    <xf numFmtId="0" fontId="47" fillId="0" borderId="0" xfId="21" applyFont="1" applyAlignment="1" applyProtection="1">
      <alignment vertical="center"/>
      <protection hidden="1"/>
    </xf>
    <xf numFmtId="0" fontId="24" fillId="0" borderId="0" xfId="21" applyAlignment="1" applyProtection="1">
      <alignment vertical="center"/>
      <protection locked="0"/>
    </xf>
    <xf numFmtId="0" fontId="8" fillId="2" borderId="18" xfId="21" applyFont="1" applyFill="1" applyBorder="1" applyAlignment="1" applyProtection="1">
      <alignment vertical="top" wrapText="1"/>
      <protection locked="0"/>
    </xf>
    <xf numFmtId="0" fontId="8" fillId="0" borderId="18" xfId="21" applyFont="1" applyBorder="1" applyAlignment="1" applyProtection="1">
      <alignment horizontal="center" vertical="top" wrapText="1"/>
      <protection hidden="1"/>
    </xf>
    <xf numFmtId="0" fontId="8" fillId="2" borderId="22" xfId="21" applyFont="1" applyFill="1" applyBorder="1" applyAlignment="1" applyProtection="1">
      <alignment vertical="top" wrapText="1"/>
      <protection locked="0"/>
    </xf>
    <xf numFmtId="0" fontId="8" fillId="0" borderId="22" xfId="21" applyFont="1" applyBorder="1" applyAlignment="1" applyProtection="1">
      <alignment horizontal="center" vertical="top" wrapText="1"/>
      <protection hidden="1"/>
    </xf>
    <xf numFmtId="0" fontId="8" fillId="0" borderId="4" xfId="21" applyFont="1" applyBorder="1" applyAlignment="1" applyProtection="1">
      <alignment horizontal="center" vertical="top" wrapText="1"/>
      <protection hidden="1"/>
    </xf>
    <xf numFmtId="0" fontId="8" fillId="0" borderId="0" xfId="21" applyFont="1" applyAlignment="1" applyProtection="1">
      <alignment horizontal="justify" vertical="center"/>
      <protection hidden="1"/>
    </xf>
    <xf numFmtId="0" fontId="9" fillId="0" borderId="0" xfId="21" applyFont="1" applyAlignment="1" applyProtection="1">
      <alignment vertical="center"/>
      <protection hidden="1"/>
    </xf>
    <xf numFmtId="0" fontId="3" fillId="0" borderId="0" xfId="21" applyFont="1" applyAlignment="1" applyProtection="1">
      <alignment vertical="center"/>
      <protection hidden="1"/>
    </xf>
    <xf numFmtId="0" fontId="9" fillId="0" borderId="0" xfId="21" applyFont="1" applyAlignment="1" applyProtection="1">
      <alignment horizontal="center" vertical="center"/>
      <protection hidden="1"/>
    </xf>
    <xf numFmtId="0" fontId="2" fillId="0" borderId="0" xfId="21" applyFont="1" applyAlignment="1" applyProtection="1">
      <alignment vertical="center"/>
      <protection hidden="1"/>
    </xf>
    <xf numFmtId="0" fontId="11" fillId="0" borderId="0" xfId="21" applyFont="1" applyAlignment="1" applyProtection="1">
      <alignment vertical="center"/>
      <protection hidden="1"/>
    </xf>
    <xf numFmtId="0" fontId="9" fillId="0" borderId="5" xfId="21" applyFont="1" applyBorder="1" applyAlignment="1" applyProtection="1">
      <alignment horizontal="right"/>
      <protection hidden="1"/>
    </xf>
    <xf numFmtId="0" fontId="24" fillId="2" borderId="16" xfId="0" applyFont="1" applyFill="1" applyBorder="1" applyAlignment="1" applyProtection="1">
      <alignment horizontal="center" wrapText="1"/>
      <protection locked="0"/>
    </xf>
    <xf numFmtId="0" fontId="24" fillId="2" borderId="16" xfId="0" applyFont="1" applyFill="1" applyBorder="1" applyAlignment="1" applyProtection="1">
      <alignment horizontal="center" vertical="center" wrapText="1"/>
      <protection locked="0"/>
    </xf>
    <xf numFmtId="0" fontId="8" fillId="0" borderId="0" xfId="0" applyFont="1" applyAlignment="1" applyProtection="1">
      <alignment horizontal="left" vertical="top" wrapText="1"/>
      <protection hidden="1"/>
    </xf>
    <xf numFmtId="0" fontId="8" fillId="2" borderId="29"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4" fillId="0" borderId="31" xfId="22" quotePrefix="1" applyFont="1" applyBorder="1" applyAlignment="1" applyProtection="1">
      <alignment horizontal="center" vertical="top"/>
      <protection hidden="1"/>
    </xf>
    <xf numFmtId="0" fontId="4" fillId="0" borderId="35" xfId="22" quotePrefix="1" applyFont="1" applyBorder="1" applyAlignment="1" applyProtection="1">
      <alignment horizontal="center" vertical="top"/>
      <protection hidden="1"/>
    </xf>
    <xf numFmtId="0" fontId="4" fillId="0" borderId="0" xfId="22" applyFont="1" applyAlignment="1">
      <alignment vertical="top"/>
    </xf>
    <xf numFmtId="0" fontId="4" fillId="0" borderId="0" xfId="22" applyFont="1" applyAlignment="1">
      <alignment horizontal="center" vertical="top"/>
    </xf>
    <xf numFmtId="0" fontId="4" fillId="0" borderId="0" xfId="22" applyFont="1" applyAlignment="1">
      <alignment horizontal="left" vertical="top"/>
    </xf>
    <xf numFmtId="0" fontId="7" fillId="0" borderId="0" xfId="22" applyFont="1" applyAlignment="1">
      <alignment vertical="top"/>
    </xf>
    <xf numFmtId="0" fontId="4" fillId="0" borderId="0" xfId="22" applyFont="1" applyAlignment="1">
      <alignment horizontal="justify" vertical="top"/>
    </xf>
    <xf numFmtId="0" fontId="7" fillId="0" borderId="0" xfId="22" applyFont="1" applyAlignment="1">
      <alignment horizontal="left" vertical="top"/>
    </xf>
    <xf numFmtId="0" fontId="0" fillId="0" borderId="0" xfId="0" applyAlignment="1">
      <alignment horizontal="center"/>
    </xf>
    <xf numFmtId="0" fontId="24" fillId="0" borderId="0" xfId="0" applyFont="1"/>
    <xf numFmtId="0" fontId="23" fillId="0" borderId="0" xfId="0" applyFont="1"/>
    <xf numFmtId="0" fontId="9" fillId="0" borderId="5" xfId="23" applyFont="1" applyBorder="1" applyProtection="1">
      <protection hidden="1"/>
    </xf>
    <xf numFmtId="0" fontId="9" fillId="0" borderId="0" xfId="23" applyFont="1" applyProtection="1">
      <protection hidden="1"/>
    </xf>
    <xf numFmtId="0" fontId="8" fillId="0" borderId="0" xfId="23" applyFont="1" applyProtection="1">
      <protection hidden="1"/>
    </xf>
    <xf numFmtId="0" fontId="8" fillId="0" borderId="0" xfId="23" applyFont="1" applyAlignment="1" applyProtection="1">
      <alignment horizontal="center" vertical="center" wrapText="1"/>
      <protection hidden="1"/>
    </xf>
    <xf numFmtId="0" fontId="7" fillId="0" borderId="5" xfId="0" applyFont="1" applyBorder="1" applyAlignment="1" applyProtection="1">
      <alignment vertical="center"/>
      <protection hidden="1"/>
    </xf>
    <xf numFmtId="0" fontId="7" fillId="0" borderId="5" xfId="0" applyFont="1" applyBorder="1" applyAlignment="1" applyProtection="1">
      <alignment horizontal="right"/>
      <protection hidden="1"/>
    </xf>
    <xf numFmtId="0" fontId="7" fillId="0" borderId="5" xfId="0" applyFont="1" applyBorder="1" applyAlignment="1" applyProtection="1">
      <alignment vertical="top"/>
      <protection hidden="1"/>
    </xf>
    <xf numFmtId="0" fontId="4" fillId="0" borderId="5" xfId="0" applyFont="1" applyBorder="1" applyAlignment="1" applyProtection="1">
      <alignment vertical="top"/>
      <protection hidden="1"/>
    </xf>
    <xf numFmtId="0" fontId="7" fillId="0" borderId="5" xfId="0" applyFont="1" applyBorder="1" applyAlignment="1" applyProtection="1">
      <alignment horizontal="right" vertical="top"/>
      <protection hidden="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7" fillId="0" borderId="0" xfId="25" applyFont="1" applyAlignment="1" applyProtection="1">
      <alignment horizontal="left" vertical="top"/>
      <protection hidden="1"/>
    </xf>
    <xf numFmtId="0" fontId="4" fillId="0" borderId="0" xfId="0" applyFont="1" applyAlignment="1" applyProtection="1">
      <alignment horizontal="left" vertical="top"/>
      <protection hidden="1"/>
    </xf>
    <xf numFmtId="0" fontId="7" fillId="0" borderId="0" xfId="0" applyFont="1" applyAlignment="1" applyProtection="1">
      <alignment vertical="top" wrapText="1"/>
      <protection hidden="1"/>
    </xf>
    <xf numFmtId="0" fontId="4" fillId="0" borderId="0" xfId="25" applyFont="1" applyAlignment="1" applyProtection="1">
      <alignment horizontal="left" vertical="top"/>
      <protection hidden="1"/>
    </xf>
    <xf numFmtId="0" fontId="4" fillId="0" borderId="0" xfId="0" applyFont="1" applyAlignment="1" applyProtection="1">
      <alignment horizontal="left" vertical="top" wrapText="1"/>
      <protection hidden="1"/>
    </xf>
    <xf numFmtId="0" fontId="4" fillId="0" borderId="0" xfId="0" applyFont="1" applyAlignment="1">
      <alignment horizontal="left" vertical="top" wrapText="1"/>
    </xf>
    <xf numFmtId="49" fontId="7" fillId="0" borderId="0" xfId="0" applyNumberFormat="1" applyFont="1" applyAlignment="1" applyProtection="1">
      <alignment horizontal="right" vertical="top"/>
      <protection hidden="1"/>
    </xf>
    <xf numFmtId="0" fontId="4" fillId="0" borderId="4" xfId="0" applyFont="1" applyBorder="1" applyAlignment="1" applyProtection="1">
      <alignment horizontal="right" vertical="top"/>
      <protection hidden="1"/>
    </xf>
    <xf numFmtId="0" fontId="4" fillId="0" borderId="4" xfId="0" applyFont="1" applyBorder="1" applyAlignment="1" applyProtection="1">
      <alignment horizontal="center" vertical="top"/>
      <protection hidden="1"/>
    </xf>
    <xf numFmtId="0" fontId="4" fillId="2" borderId="29" xfId="0" applyFont="1" applyFill="1" applyBorder="1" applyAlignment="1" applyProtection="1">
      <alignment vertical="top" wrapText="1"/>
      <protection locked="0"/>
    </xf>
    <xf numFmtId="0" fontId="4" fillId="2" borderId="3" xfId="0" applyFont="1" applyFill="1" applyBorder="1" applyAlignment="1" applyProtection="1">
      <alignment vertical="top" wrapText="1"/>
      <protection locked="0"/>
    </xf>
    <xf numFmtId="0" fontId="4" fillId="2" borderId="13" xfId="0" applyFont="1" applyFill="1" applyBorder="1" applyAlignment="1" applyProtection="1">
      <alignment vertical="top" wrapText="1"/>
      <protection locked="0"/>
    </xf>
    <xf numFmtId="49" fontId="7" fillId="0" borderId="0" xfId="0" applyNumberFormat="1" applyFont="1" applyAlignment="1" applyProtection="1">
      <alignment horizontal="left" vertical="top"/>
      <protection hidden="1"/>
    </xf>
    <xf numFmtId="0" fontId="4" fillId="0" borderId="0" xfId="0" applyFont="1" applyAlignment="1" applyProtection="1">
      <alignment vertical="top" wrapText="1"/>
      <protection hidden="1"/>
    </xf>
    <xf numFmtId="0" fontId="4" fillId="0" borderId="4" xfId="0" applyFont="1" applyBorder="1" applyAlignment="1" applyProtection="1">
      <alignment vertical="top"/>
      <protection hidden="1"/>
    </xf>
    <xf numFmtId="0" fontId="4" fillId="0" borderId="4" xfId="0" applyFont="1" applyBorder="1" applyAlignment="1" applyProtection="1">
      <alignment horizontal="left" vertical="top"/>
      <protection hidden="1"/>
    </xf>
    <xf numFmtId="0" fontId="4" fillId="0" borderId="14" xfId="0" applyFont="1" applyBorder="1" applyAlignment="1" applyProtection="1">
      <alignment vertical="top"/>
      <protection hidden="1"/>
    </xf>
    <xf numFmtId="0" fontId="4" fillId="0" borderId="0" xfId="0" applyFont="1" applyAlignment="1" applyProtection="1">
      <alignment horizontal="right" vertical="top"/>
      <protection hidden="1"/>
    </xf>
    <xf numFmtId="0" fontId="4" fillId="0" borderId="15" xfId="0" applyFont="1" applyBorder="1" applyAlignment="1" applyProtection="1">
      <alignment vertical="top"/>
      <protection hidden="1"/>
    </xf>
    <xf numFmtId="0" fontId="4" fillId="0" borderId="5" xfId="0" applyFont="1" applyBorder="1" applyAlignment="1" applyProtection="1">
      <alignment horizontal="right" vertical="top"/>
      <protection hidden="1"/>
    </xf>
    <xf numFmtId="49" fontId="7" fillId="0" borderId="0" xfId="0" applyNumberFormat="1" applyFont="1" applyAlignment="1" applyProtection="1">
      <alignment horizontal="center" vertical="top"/>
      <protection hidden="1"/>
    </xf>
    <xf numFmtId="0" fontId="4" fillId="0" borderId="0" xfId="0" applyFont="1" applyAlignment="1" applyProtection="1">
      <alignment horizontal="center" vertical="top"/>
      <protection hidden="1"/>
    </xf>
    <xf numFmtId="0" fontId="7" fillId="0" borderId="4" xfId="0" applyFont="1" applyBorder="1" applyAlignment="1" applyProtection="1">
      <alignment horizontal="center" vertical="top"/>
      <protection hidden="1"/>
    </xf>
    <xf numFmtId="0" fontId="4" fillId="2" borderId="4" xfId="0" applyFont="1" applyFill="1" applyBorder="1" applyAlignment="1" applyProtection="1">
      <alignment horizontal="center" vertical="top" wrapText="1"/>
      <protection locked="0" hidden="1"/>
    </xf>
    <xf numFmtId="0" fontId="4" fillId="0" borderId="13"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4" xfId="0" applyFont="1" applyBorder="1" applyAlignment="1" applyProtection="1">
      <alignment horizontal="right" vertical="top"/>
      <protection locked="0" hidden="1"/>
    </xf>
    <xf numFmtId="0" fontId="4" fillId="2" borderId="0" xfId="0" applyFont="1" applyFill="1" applyAlignment="1" applyProtection="1">
      <alignment horizontal="left" vertical="top" wrapText="1"/>
      <protection locked="0"/>
    </xf>
    <xf numFmtId="49" fontId="7" fillId="0" borderId="0" xfId="0" applyNumberFormat="1" applyFont="1" applyAlignment="1" applyProtection="1">
      <alignment horizontal="center" vertical="top" wrapText="1"/>
      <protection hidden="1"/>
    </xf>
    <xf numFmtId="0" fontId="7" fillId="2" borderId="7" xfId="0" applyFont="1" applyFill="1" applyBorder="1" applyAlignment="1" applyProtection="1">
      <alignment horizontal="left" vertical="top"/>
      <protection locked="0"/>
    </xf>
    <xf numFmtId="0" fontId="88" fillId="0" borderId="4" xfId="0" applyFont="1" applyBorder="1" applyAlignment="1">
      <alignment horizontal="center" vertical="top" wrapText="1"/>
    </xf>
    <xf numFmtId="0" fontId="89" fillId="0" borderId="29" xfId="0" applyFont="1" applyBorder="1" applyAlignment="1">
      <alignment horizontal="left" vertical="top"/>
    </xf>
    <xf numFmtId="0" fontId="88" fillId="0" borderId="3" xfId="0" applyFont="1" applyBorder="1" applyAlignment="1">
      <alignment horizontal="left" vertical="top"/>
    </xf>
    <xf numFmtId="0" fontId="88" fillId="0" borderId="13" xfId="0" applyFont="1" applyBorder="1" applyAlignment="1">
      <alignment horizontal="left" vertical="top"/>
    </xf>
    <xf numFmtId="0" fontId="88" fillId="0" borderId="29" xfId="0" applyFont="1" applyBorder="1" applyAlignment="1">
      <alignment horizontal="left" vertical="top" wrapText="1"/>
    </xf>
    <xf numFmtId="0" fontId="88" fillId="0" borderId="13" xfId="0" applyFont="1" applyBorder="1" applyAlignment="1">
      <alignment horizontal="left" vertical="top" wrapText="1"/>
    </xf>
    <xf numFmtId="0" fontId="88" fillId="11" borderId="4" xfId="37" applyBorder="1" applyAlignment="1" applyProtection="1">
      <alignment horizontal="center" vertical="top" wrapText="1"/>
      <protection locked="0"/>
    </xf>
    <xf numFmtId="0" fontId="88" fillId="11" borderId="29" xfId="37" applyBorder="1" applyAlignment="1" applyProtection="1">
      <alignment horizontal="center" vertical="top" wrapText="1"/>
      <protection locked="0"/>
    </xf>
    <xf numFmtId="0" fontId="88" fillId="11" borderId="3" xfId="37" applyBorder="1" applyAlignment="1" applyProtection="1">
      <alignment horizontal="center" vertical="top" wrapText="1"/>
      <protection locked="0"/>
    </xf>
    <xf numFmtId="0" fontId="88" fillId="11" borderId="13" xfId="37" applyBorder="1" applyAlignment="1" applyProtection="1">
      <alignment horizontal="center" vertical="top" wrapText="1"/>
      <protection locked="0"/>
    </xf>
    <xf numFmtId="0" fontId="88" fillId="0" borderId="0" xfId="0" applyFont="1" applyAlignment="1">
      <alignment horizontal="center" vertical="top" wrapText="1"/>
    </xf>
    <xf numFmtId="0" fontId="91" fillId="0" borderId="0" xfId="0" applyFont="1" applyAlignment="1">
      <alignment horizontal="left" vertical="top"/>
    </xf>
    <xf numFmtId="0" fontId="88" fillId="0" borderId="4" xfId="0" applyFont="1" applyBorder="1" applyAlignment="1">
      <alignment vertical="top" wrapText="1"/>
    </xf>
    <xf numFmtId="0" fontId="94" fillId="0" borderId="0" xfId="0" applyFont="1" applyAlignment="1">
      <alignment vertical="top" wrapText="1"/>
    </xf>
    <xf numFmtId="0" fontId="88" fillId="11" borderId="4" xfId="0" applyFont="1" applyFill="1" applyBorder="1" applyAlignment="1" applyProtection="1">
      <alignment vertical="top" wrapText="1"/>
      <protection locked="0"/>
    </xf>
    <xf numFmtId="0" fontId="88" fillId="0" borderId="0" xfId="0" applyFont="1" applyAlignment="1">
      <alignment vertical="top" wrapText="1"/>
    </xf>
    <xf numFmtId="0" fontId="88" fillId="11" borderId="4" xfId="0" applyFont="1" applyFill="1" applyBorder="1" applyAlignment="1" applyProtection="1">
      <alignment horizontal="center" vertical="top" wrapText="1"/>
      <protection locked="0"/>
    </xf>
    <xf numFmtId="0" fontId="88" fillId="0" borderId="0" xfId="0" applyFont="1" applyAlignment="1">
      <alignment horizontal="left" vertical="top"/>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protection hidden="1"/>
    </xf>
    <xf numFmtId="0" fontId="95" fillId="0" borderId="0" xfId="0" applyFont="1" applyAlignment="1">
      <alignment horizontal="right" vertical="top"/>
    </xf>
    <xf numFmtId="0" fontId="88" fillId="0" borderId="0" xfId="0" applyFont="1" applyAlignment="1">
      <alignment horizontal="justify" vertical="top"/>
    </xf>
    <xf numFmtId="0" fontId="0" fillId="0" borderId="0" xfId="0" applyAlignment="1">
      <alignment vertical="top"/>
    </xf>
    <xf numFmtId="0" fontId="90" fillId="0" borderId="0" xfId="0" applyFont="1" applyAlignment="1">
      <alignment horizontal="left" vertical="top"/>
    </xf>
    <xf numFmtId="0" fontId="4" fillId="0" borderId="0" xfId="0" applyFont="1" applyAlignment="1" applyProtection="1">
      <alignment vertical="top" wrapText="1"/>
      <protection locked="0"/>
    </xf>
    <xf numFmtId="0" fontId="9" fillId="0" borderId="0" xfId="0" applyFont="1" applyAlignment="1" applyProtection="1">
      <alignment vertical="top" wrapText="1"/>
      <protection hidden="1"/>
    </xf>
    <xf numFmtId="0" fontId="24" fillId="0" borderId="0" xfId="0" applyFont="1" applyAlignment="1" applyProtection="1">
      <alignment horizontal="center" vertical="center" wrapText="1"/>
      <protection locked="0"/>
    </xf>
    <xf numFmtId="14" fontId="24" fillId="0" borderId="0" xfId="0" applyNumberFormat="1" applyFont="1" applyAlignment="1" applyProtection="1">
      <alignment horizontal="center" vertical="center" wrapText="1"/>
      <protection locked="0"/>
    </xf>
    <xf numFmtId="0" fontId="8" fillId="0" borderId="0" xfId="32" applyAlignment="1" applyProtection="1">
      <alignment horizontal="left" vertical="center" wrapText="1"/>
      <protection hidden="1"/>
    </xf>
    <xf numFmtId="0" fontId="8" fillId="0" borderId="36" xfId="0" applyFont="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0" fillId="0" borderId="9" xfId="0" applyBorder="1" applyAlignment="1">
      <alignment vertical="center" wrapText="1"/>
    </xf>
    <xf numFmtId="0" fontId="0" fillId="0" borderId="0" xfId="0" applyAlignment="1">
      <alignment vertical="center" wrapText="1"/>
    </xf>
    <xf numFmtId="0" fontId="8" fillId="0" borderId="14" xfId="0" applyFont="1" applyBorder="1" applyAlignment="1" applyProtection="1">
      <alignment vertical="center"/>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24" fillId="0" borderId="0" xfId="21" applyAlignment="1" applyProtection="1">
      <alignment vertical="top"/>
      <protection hidden="1"/>
    </xf>
    <xf numFmtId="0" fontId="4" fillId="0" borderId="0" xfId="21" applyFont="1" applyAlignment="1" applyProtection="1">
      <alignment horizontal="justify"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vertical="top"/>
      <protection hidden="1"/>
    </xf>
    <xf numFmtId="0" fontId="4" fillId="0" borderId="0" xfId="21" applyFont="1" applyAlignment="1" applyProtection="1">
      <alignment horizontal="right" vertical="top"/>
      <protection hidden="1"/>
    </xf>
    <xf numFmtId="0" fontId="75" fillId="0" borderId="0" xfId="21" applyFont="1" applyProtection="1">
      <protection hidden="1"/>
    </xf>
    <xf numFmtId="0" fontId="4" fillId="0" borderId="0" xfId="21" applyFont="1" applyAlignment="1" applyProtection="1">
      <alignment horizontal="justify"/>
      <protection hidden="1"/>
    </xf>
    <xf numFmtId="0" fontId="7" fillId="0" borderId="0" xfId="21" applyFont="1" applyAlignment="1" applyProtection="1">
      <alignment horizontal="justify"/>
      <protection hidden="1"/>
    </xf>
    <xf numFmtId="0" fontId="4" fillId="0" borderId="0" xfId="21" quotePrefix="1" applyFont="1" applyAlignment="1" applyProtection="1">
      <alignment vertical="top"/>
      <protection hidden="1"/>
    </xf>
    <xf numFmtId="0" fontId="4" fillId="0" borderId="0" xfId="21" applyFont="1" applyAlignment="1" applyProtection="1">
      <alignment horizontal="center" vertical="center"/>
      <protection hidden="1"/>
    </xf>
    <xf numFmtId="0" fontId="4" fillId="0" borderId="0" xfId="21" applyFont="1" applyAlignment="1" applyProtection="1">
      <alignment horizontal="left"/>
      <protection hidden="1"/>
    </xf>
    <xf numFmtId="0" fontId="4" fillId="0" borderId="0" xfId="21" applyFont="1" applyAlignment="1" applyProtection="1">
      <alignment vertical="top" wrapText="1"/>
      <protection hidden="1"/>
    </xf>
    <xf numFmtId="0" fontId="7" fillId="0" borderId="0" xfId="21" applyFont="1" applyAlignment="1" applyProtection="1">
      <alignment horizontal="justify" vertical="top" wrapText="1"/>
      <protection hidden="1"/>
    </xf>
    <xf numFmtId="0" fontId="7" fillId="0" borderId="0" xfId="21" applyFont="1" applyAlignment="1" applyProtection="1">
      <alignment vertical="top" wrapText="1"/>
      <protection hidden="1"/>
    </xf>
    <xf numFmtId="15" fontId="4" fillId="0" borderId="0" xfId="21" applyNumberFormat="1" applyFont="1" applyAlignment="1" applyProtection="1">
      <alignment vertical="top"/>
      <protection hidden="1"/>
    </xf>
    <xf numFmtId="0" fontId="4" fillId="0" borderId="5" xfId="21" applyFont="1" applyBorder="1" applyProtection="1">
      <protection hidden="1"/>
    </xf>
    <xf numFmtId="0" fontId="4" fillId="0" borderId="0" xfId="21" quotePrefix="1" applyFont="1" applyAlignment="1" applyProtection="1">
      <alignment horizontal="center" vertical="top"/>
      <protection hidden="1"/>
    </xf>
    <xf numFmtId="0" fontId="99" fillId="0" borderId="0" xfId="21" applyFont="1" applyAlignment="1" applyProtection="1">
      <alignment horizontal="right" vertical="top" wrapText="1"/>
      <protection hidden="1"/>
    </xf>
    <xf numFmtId="0" fontId="99" fillId="0" borderId="0" xfId="21" applyFont="1" applyAlignment="1" applyProtection="1">
      <alignment horizontal="justify" vertical="top" wrapText="1"/>
      <protection hidden="1"/>
    </xf>
    <xf numFmtId="0" fontId="0" fillId="12" borderId="4" xfId="0" applyFill="1" applyBorder="1"/>
    <xf numFmtId="0" fontId="7" fillId="0" borderId="0" xfId="0" applyFont="1" applyProtection="1">
      <protection locked="0"/>
    </xf>
    <xf numFmtId="0" fontId="0" fillId="0" borderId="0" xfId="0" applyProtection="1">
      <protection locked="0"/>
    </xf>
    <xf numFmtId="0" fontId="23" fillId="0" borderId="0" xfId="0" applyFont="1" applyProtection="1">
      <protection locked="0"/>
    </xf>
    <xf numFmtId="0" fontId="9" fillId="0" borderId="0" xfId="0" applyFont="1" applyProtection="1">
      <protection locked="0"/>
    </xf>
    <xf numFmtId="0" fontId="8" fillId="0" borderId="0" xfId="0" applyFont="1" applyProtection="1">
      <protection locked="0"/>
    </xf>
    <xf numFmtId="0" fontId="8" fillId="0" borderId="0" xfId="0" applyFont="1" applyAlignment="1" applyProtection="1">
      <alignment horizontal="left" vertical="center"/>
      <protection locked="0" hidden="1"/>
    </xf>
    <xf numFmtId="0" fontId="8" fillId="0" borderId="0" xfId="23" applyFont="1" applyProtection="1">
      <protection locked="0" hidden="1"/>
    </xf>
    <xf numFmtId="0" fontId="24" fillId="0" borderId="0" xfId="0" applyFont="1" applyProtection="1">
      <protection locked="0"/>
    </xf>
    <xf numFmtId="0" fontId="9" fillId="0" borderId="4" xfId="0" applyFont="1" applyBorder="1" applyAlignment="1" applyProtection="1">
      <alignment vertical="center"/>
      <protection locked="0"/>
    </xf>
    <xf numFmtId="14" fontId="9" fillId="0" borderId="0" xfId="0" applyNumberFormat="1" applyFont="1" applyProtection="1">
      <protection locked="0"/>
    </xf>
    <xf numFmtId="0" fontId="4" fillId="12" borderId="35" xfId="21" quotePrefix="1" applyFont="1" applyFill="1" applyBorder="1" applyAlignment="1" applyProtection="1">
      <alignment horizontal="center" vertical="top"/>
      <protection hidden="1"/>
    </xf>
    <xf numFmtId="0" fontId="96" fillId="0" borderId="0" xfId="23" applyFont="1"/>
    <xf numFmtId="0" fontId="4" fillId="0" borderId="0" xfId="21" applyFont="1" applyAlignment="1" applyProtection="1">
      <alignment horizontal="left" vertical="top"/>
      <protection hidden="1"/>
    </xf>
    <xf numFmtId="0" fontId="8" fillId="0" borderId="0" xfId="0" quotePrefix="1" applyFont="1" applyAlignment="1" applyProtection="1">
      <alignment horizontal="center" vertical="top"/>
      <protection hidden="1"/>
    </xf>
    <xf numFmtId="171" fontId="8" fillId="0" borderId="0" xfId="0" quotePrefix="1" applyNumberFormat="1" applyFont="1" applyAlignment="1" applyProtection="1">
      <alignment horizontal="center"/>
      <protection hidden="1"/>
    </xf>
    <xf numFmtId="0" fontId="8" fillId="0" borderId="0" xfId="0" quotePrefix="1" applyFont="1" applyAlignment="1" applyProtection="1">
      <alignment horizontal="center"/>
      <protection hidden="1"/>
    </xf>
    <xf numFmtId="0" fontId="24" fillId="2" borderId="36" xfId="0" applyFont="1" applyFill="1" applyBorder="1" applyAlignment="1" applyProtection="1">
      <alignment vertical="center" wrapText="1"/>
      <protection locked="0"/>
    </xf>
    <xf numFmtId="0" fontId="24" fillId="2" borderId="16" xfId="0" applyFont="1" applyFill="1" applyBorder="1" applyAlignment="1" applyProtection="1">
      <alignment vertical="center" wrapText="1"/>
      <protection locked="0"/>
    </xf>
    <xf numFmtId="0" fontId="24" fillId="2" borderId="37" xfId="0" applyFont="1" applyFill="1" applyBorder="1" applyAlignment="1" applyProtection="1">
      <alignment vertical="center" wrapText="1"/>
      <protection locked="0"/>
    </xf>
    <xf numFmtId="0" fontId="24" fillId="2" borderId="15" xfId="0" applyFont="1" applyFill="1" applyBorder="1" applyAlignment="1" applyProtection="1">
      <alignment vertical="center" wrapText="1"/>
      <protection locked="0"/>
    </xf>
    <xf numFmtId="0" fontId="24" fillId="2" borderId="5" xfId="0" applyFont="1" applyFill="1" applyBorder="1" applyAlignment="1" applyProtection="1">
      <alignment vertical="center" wrapText="1"/>
      <protection locked="0"/>
    </xf>
    <xf numFmtId="0" fontId="24" fillId="2" borderId="9" xfId="0" applyFont="1" applyFill="1" applyBorder="1" applyAlignment="1" applyProtection="1">
      <alignment vertical="center" wrapText="1"/>
      <protection locked="0"/>
    </xf>
    <xf numFmtId="0" fontId="24" fillId="0" borderId="0" xfId="0" applyFont="1" applyProtection="1">
      <protection hidden="1"/>
    </xf>
    <xf numFmtId="0" fontId="7" fillId="0" borderId="5" xfId="21" applyFont="1" applyBorder="1" applyAlignment="1" applyProtection="1">
      <alignment vertical="center"/>
      <protection hidden="1"/>
    </xf>
    <xf numFmtId="0" fontId="7" fillId="0" borderId="5" xfId="21" applyFont="1" applyBorder="1" applyAlignment="1" applyProtection="1">
      <alignment horizontal="right"/>
      <protection hidden="1"/>
    </xf>
    <xf numFmtId="0" fontId="8" fillId="0" borderId="0" xfId="21" applyFont="1" applyProtection="1">
      <protection hidden="1"/>
    </xf>
    <xf numFmtId="0" fontId="70" fillId="0" borderId="0" xfId="21" applyFont="1" applyAlignment="1" applyProtection="1">
      <alignment vertical="center"/>
      <protection hidden="1"/>
    </xf>
    <xf numFmtId="0" fontId="100" fillId="0" borderId="0" xfId="21" applyFont="1" applyAlignment="1" applyProtection="1">
      <alignment vertical="center" wrapText="1"/>
      <protection hidden="1"/>
    </xf>
    <xf numFmtId="0" fontId="8" fillId="0" borderId="4" xfId="21" applyFont="1" applyBorder="1" applyAlignment="1" applyProtection="1">
      <alignment horizontal="right" vertical="top"/>
      <protection hidden="1"/>
    </xf>
    <xf numFmtId="0" fontId="8" fillId="0" borderId="4" xfId="21" applyFont="1" applyBorder="1" applyAlignment="1" applyProtection="1">
      <alignment horizontal="left" vertical="top" wrapText="1"/>
      <protection hidden="1"/>
    </xf>
    <xf numFmtId="0" fontId="8" fillId="0" borderId="4" xfId="21" applyFont="1" applyBorder="1" applyAlignment="1" applyProtection="1">
      <alignment vertical="center" wrapText="1"/>
      <protection hidden="1"/>
    </xf>
    <xf numFmtId="0" fontId="8" fillId="0" borderId="4" xfId="21" applyFont="1" applyBorder="1" applyAlignment="1" applyProtection="1">
      <alignment vertical="top" wrapText="1"/>
      <protection hidden="1"/>
    </xf>
    <xf numFmtId="0" fontId="8" fillId="0" borderId="0" xfId="21" applyFont="1" applyAlignment="1" applyProtection="1">
      <alignment horizontal="left" vertical="center" indent="1"/>
      <protection hidden="1"/>
    </xf>
    <xf numFmtId="0" fontId="97" fillId="0" borderId="0" xfId="0" applyFont="1" applyAlignment="1">
      <alignment horizontal="center" vertical="center"/>
    </xf>
    <xf numFmtId="0" fontId="9" fillId="0" borderId="0" xfId="21" applyFont="1" applyAlignment="1" applyProtection="1">
      <alignment horizontal="center" vertical="center" wrapText="1"/>
      <protection hidden="1"/>
    </xf>
    <xf numFmtId="0" fontId="92" fillId="0" borderId="0" xfId="25" applyFont="1" applyAlignment="1" applyProtection="1">
      <alignment horizontal="left" vertical="center" wrapText="1" indent="1"/>
      <protection hidden="1"/>
    </xf>
    <xf numFmtId="0" fontId="94" fillId="0" borderId="0" xfId="0" applyFont="1" applyAlignment="1" applyProtection="1">
      <alignment vertical="center"/>
      <protection hidden="1"/>
    </xf>
    <xf numFmtId="0" fontId="8" fillId="0" borderId="0" xfId="21" applyFont="1" applyAlignment="1" applyProtection="1">
      <alignment horizontal="center" vertical="center"/>
      <protection hidden="1"/>
    </xf>
    <xf numFmtId="0" fontId="8" fillId="0" borderId="0" xfId="21" applyFont="1" applyAlignment="1" applyProtection="1">
      <alignment horizontal="justify" vertical="top"/>
      <protection hidden="1"/>
    </xf>
    <xf numFmtId="0" fontId="8" fillId="0" borderId="0" xfId="21" applyFont="1" applyAlignment="1" applyProtection="1">
      <alignment horizontal="right" vertical="top"/>
      <protection hidden="1"/>
    </xf>
    <xf numFmtId="0" fontId="8" fillId="0" borderId="4" xfId="21" applyFont="1" applyBorder="1" applyAlignment="1" applyProtection="1">
      <alignment vertical="center"/>
      <protection hidden="1"/>
    </xf>
    <xf numFmtId="0" fontId="8" fillId="0" borderId="0" xfId="21" applyFont="1" applyAlignment="1" applyProtection="1">
      <alignment horizontal="right" vertical="center"/>
      <protection hidden="1"/>
    </xf>
    <xf numFmtId="0" fontId="8" fillId="11" borderId="4" xfId="21" applyFont="1" applyFill="1" applyBorder="1" applyAlignment="1" applyProtection="1">
      <alignment vertical="center"/>
      <protection hidden="1"/>
    </xf>
    <xf numFmtId="0" fontId="8" fillId="13" borderId="4" xfId="21" applyFont="1" applyFill="1" applyBorder="1" applyAlignment="1" applyProtection="1">
      <alignment vertical="center" wrapText="1"/>
      <protection locked="0"/>
    </xf>
    <xf numFmtId="0" fontId="4" fillId="0" borderId="0" xfId="22" quotePrefix="1" applyFont="1" applyAlignment="1" applyProtection="1">
      <alignment horizontal="center" vertical="top"/>
      <protection hidden="1"/>
    </xf>
    <xf numFmtId="0" fontId="4" fillId="0" borderId="0" xfId="22" applyFont="1" applyAlignment="1" applyProtection="1">
      <alignment horizontal="justify" vertical="top" wrapText="1"/>
      <protection hidden="1"/>
    </xf>
    <xf numFmtId="171" fontId="8" fillId="0" borderId="0" xfId="0" applyNumberFormat="1" applyFont="1" applyAlignment="1" applyProtection="1">
      <alignment horizontal="left" vertical="top" indent="3"/>
      <protection hidden="1"/>
    </xf>
    <xf numFmtId="0" fontId="9" fillId="0" borderId="0" xfId="0" applyFont="1"/>
    <xf numFmtId="0" fontId="8" fillId="0" borderId="0" xfId="0" applyFont="1"/>
    <xf numFmtId="0" fontId="9" fillId="12" borderId="0" xfId="21" applyFont="1" applyFill="1" applyAlignment="1" applyProtection="1">
      <alignment horizontal="justify" vertical="center"/>
      <protection hidden="1"/>
    </xf>
    <xf numFmtId="0" fontId="9" fillId="12" borderId="0" xfId="32" applyFont="1" applyFill="1" applyAlignment="1" applyProtection="1">
      <alignment vertical="top"/>
      <protection hidden="1"/>
    </xf>
    <xf numFmtId="0" fontId="9" fillId="12" borderId="0" xfId="21" applyFont="1" applyFill="1" applyAlignment="1" applyProtection="1">
      <alignment vertical="center"/>
      <protection hidden="1"/>
    </xf>
    <xf numFmtId="0" fontId="9" fillId="12" borderId="0" xfId="27" applyFont="1" applyFill="1" applyAlignment="1" applyProtection="1">
      <alignment vertical="center" wrapText="1"/>
      <protection locked="0"/>
    </xf>
    <xf numFmtId="0" fontId="8" fillId="12" borderId="0" xfId="21" applyFont="1" applyFill="1" applyAlignment="1" applyProtection="1">
      <alignment horizontal="right" vertical="top"/>
      <protection hidden="1"/>
    </xf>
    <xf numFmtId="0" fontId="8" fillId="12" borderId="0" xfId="21" applyFont="1" applyFill="1" applyAlignment="1" applyProtection="1">
      <alignment horizontal="left" vertical="top" wrapText="1"/>
      <protection hidden="1"/>
    </xf>
    <xf numFmtId="0" fontId="8" fillId="12" borderId="0" xfId="27" applyFont="1" applyFill="1" applyAlignment="1" applyProtection="1">
      <alignment vertical="center" wrapText="1"/>
      <protection locked="0"/>
    </xf>
    <xf numFmtId="0" fontId="8" fillId="12" borderId="0" xfId="21" applyFont="1" applyFill="1" applyAlignment="1" applyProtection="1">
      <alignment vertical="top" wrapText="1"/>
      <protection hidden="1"/>
    </xf>
    <xf numFmtId="0" fontId="8" fillId="12" borderId="0" xfId="27" applyFont="1" applyFill="1" applyAlignment="1" applyProtection="1">
      <alignment horizontal="left" vertical="center" wrapText="1"/>
      <protection locked="0"/>
    </xf>
    <xf numFmtId="172" fontId="4" fillId="0" borderId="0" xfId="0" applyNumberFormat="1" applyFont="1" applyAlignment="1" applyProtection="1">
      <alignment vertical="center"/>
      <protection hidden="1"/>
    </xf>
    <xf numFmtId="0" fontId="4" fillId="0" borderId="0" xfId="0" applyFont="1" applyAlignment="1" applyProtection="1">
      <alignment horizontal="justify" vertical="center" wrapText="1"/>
      <protection hidden="1"/>
    </xf>
    <xf numFmtId="0" fontId="25" fillId="0" borderId="0" xfId="0" applyFont="1" applyAlignment="1" applyProtection="1">
      <alignment horizontal="justify" vertical="center"/>
      <protection hidden="1"/>
    </xf>
    <xf numFmtId="0" fontId="4" fillId="14" borderId="0" xfId="0" applyFont="1" applyFill="1" applyAlignment="1" applyProtection="1">
      <alignment vertical="center" wrapText="1"/>
      <protection hidden="1"/>
    </xf>
    <xf numFmtId="0" fontId="25" fillId="14" borderId="0" xfId="0" applyFont="1" applyFill="1" applyAlignment="1" applyProtection="1">
      <alignment vertical="center" wrapText="1"/>
      <protection hidden="1"/>
    </xf>
    <xf numFmtId="172" fontId="25" fillId="0" borderId="0" xfId="0" applyNumberFormat="1" applyFont="1" applyAlignment="1" applyProtection="1">
      <alignment horizontal="left" vertical="center"/>
      <protection hidden="1"/>
    </xf>
    <xf numFmtId="0" fontId="72" fillId="0" borderId="6" xfId="31" applyFont="1" applyBorder="1" applyAlignment="1" applyProtection="1">
      <alignment horizontal="justify" vertical="center"/>
      <protection hidden="1"/>
    </xf>
    <xf numFmtId="0" fontId="60" fillId="0" borderId="7" xfId="31" applyFont="1" applyBorder="1" applyAlignment="1" applyProtection="1">
      <alignment horizontal="center" vertical="center" textRotation="180"/>
      <protection hidden="1"/>
    </xf>
    <xf numFmtId="0" fontId="60" fillId="0" borderId="20" xfId="31" applyFont="1" applyBorder="1" applyAlignment="1" applyProtection="1">
      <alignment horizontal="center" vertical="center" textRotation="180"/>
      <protection hidden="1"/>
    </xf>
    <xf numFmtId="0" fontId="60" fillId="0" borderId="17" xfId="31" applyFont="1" applyBorder="1" applyAlignment="1" applyProtection="1">
      <alignment horizontal="center" vertical="center" textRotation="180"/>
      <protection hidden="1"/>
    </xf>
    <xf numFmtId="0" fontId="60" fillId="0" borderId="7" xfId="31" applyFont="1" applyBorder="1" applyAlignment="1" applyProtection="1">
      <alignment horizontal="center" vertical="center" textRotation="90"/>
      <protection hidden="1"/>
    </xf>
    <xf numFmtId="0" fontId="60" fillId="0" borderId="20" xfId="31" applyFont="1" applyBorder="1" applyAlignment="1" applyProtection="1">
      <alignment horizontal="center" vertical="center" textRotation="90"/>
      <protection hidden="1"/>
    </xf>
    <xf numFmtId="0" fontId="60" fillId="0" borderId="17" xfId="31" applyFont="1" applyBorder="1" applyAlignment="1" applyProtection="1">
      <alignment horizontal="center" vertical="center" textRotation="90"/>
      <protection hidden="1"/>
    </xf>
    <xf numFmtId="0" fontId="13" fillId="0" borderId="14" xfId="31" applyBorder="1"/>
    <xf numFmtId="0" fontId="13" fillId="0" borderId="0" xfId="31"/>
    <xf numFmtId="0" fontId="13" fillId="0" borderId="8" xfId="31" applyBorder="1"/>
    <xf numFmtId="0" fontId="72" fillId="0" borderId="32" xfId="31" applyFont="1" applyBorder="1" applyAlignment="1" applyProtection="1">
      <alignment horizontal="justify" vertical="center"/>
      <protection hidden="1"/>
    </xf>
    <xf numFmtId="0" fontId="74" fillId="0" borderId="14" xfId="31" applyFont="1" applyBorder="1" applyAlignment="1" applyProtection="1">
      <alignment horizontal="right" vertical="center"/>
      <protection hidden="1"/>
    </xf>
    <xf numFmtId="0" fontId="74" fillId="0" borderId="0" xfId="31" applyFont="1" applyAlignment="1" applyProtection="1">
      <alignment horizontal="right" vertical="center"/>
      <protection hidden="1"/>
    </xf>
    <xf numFmtId="0" fontId="73" fillId="0" borderId="14" xfId="31" applyFont="1" applyBorder="1" applyAlignment="1" applyProtection="1">
      <alignment horizontal="right" vertical="center"/>
      <protection hidden="1"/>
    </xf>
    <xf numFmtId="0" fontId="73" fillId="0" borderId="0" xfId="31" applyFont="1" applyAlignment="1" applyProtection="1">
      <alignment horizontal="right" vertical="center"/>
      <protection hidden="1"/>
    </xf>
    <xf numFmtId="0" fontId="73" fillId="0" borderId="36" xfId="31" applyFont="1" applyBorder="1" applyAlignment="1" applyProtection="1">
      <alignment horizontal="right" vertical="center"/>
      <protection hidden="1"/>
    </xf>
    <xf numFmtId="0" fontId="73" fillId="0" borderId="16" xfId="31" applyFont="1" applyBorder="1" applyAlignment="1" applyProtection="1">
      <alignment horizontal="right" vertical="center"/>
      <protection hidden="1"/>
    </xf>
    <xf numFmtId="0" fontId="72" fillId="0" borderId="6" xfId="31" applyFont="1" applyBorder="1" applyAlignment="1" applyProtection="1">
      <alignment horizontal="justify" vertical="top"/>
      <protection hidden="1"/>
    </xf>
    <xf numFmtId="0" fontId="74" fillId="0" borderId="15" xfId="31" applyFont="1" applyBorder="1" applyAlignment="1" applyProtection="1">
      <alignment horizontal="right" vertical="center"/>
      <protection hidden="1"/>
    </xf>
    <xf numFmtId="0" fontId="74" fillId="0" borderId="5" xfId="31" applyFont="1" applyBorder="1" applyAlignment="1" applyProtection="1">
      <alignment horizontal="right" vertical="center"/>
      <protection hidden="1"/>
    </xf>
    <xf numFmtId="0" fontId="23" fillId="7" borderId="3" xfId="31" applyFont="1" applyFill="1" applyBorder="1" applyAlignment="1" applyProtection="1">
      <alignment horizontal="center" vertical="center"/>
      <protection hidden="1"/>
    </xf>
    <xf numFmtId="0" fontId="69" fillId="0" borderId="0" xfId="31" applyFont="1" applyAlignment="1" applyProtection="1">
      <alignment horizontal="center" vertical="center" wrapText="1"/>
      <protection hidden="1"/>
    </xf>
    <xf numFmtId="0" fontId="71" fillId="0" borderId="0" xfId="31"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32" applyAlignment="1" applyProtection="1">
      <alignment horizontal="left" vertical="center"/>
      <protection hidden="1"/>
    </xf>
    <xf numFmtId="0" fontId="9" fillId="0" borderId="0" xfId="32" applyFont="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5" xfId="26" applyFont="1" applyBorder="1" applyAlignment="1" applyProtection="1">
      <alignment horizontal="center" vertical="center" wrapText="1"/>
      <protection hidden="1"/>
    </xf>
    <xf numFmtId="0" fontId="9" fillId="0" borderId="3" xfId="26" applyFont="1" applyBorder="1" applyAlignment="1" applyProtection="1">
      <alignment horizontal="center" vertical="center"/>
      <protection hidden="1"/>
    </xf>
    <xf numFmtId="0" fontId="36" fillId="8" borderId="0" xfId="26" applyFont="1" applyFill="1" applyAlignment="1" applyProtection="1">
      <alignment horizontal="center" vertical="center"/>
      <protection hidden="1"/>
    </xf>
    <xf numFmtId="0" fontId="87" fillId="0" borderId="0" xfId="0" applyFont="1" applyAlignment="1" applyProtection="1">
      <alignment horizontal="center" vertical="top" wrapText="1"/>
      <protection hidden="1"/>
    </xf>
    <xf numFmtId="0" fontId="7" fillId="0" borderId="0" xfId="0" applyFont="1" applyAlignment="1" applyProtection="1">
      <alignment horizontal="center" vertical="top"/>
      <protection hidden="1"/>
    </xf>
    <xf numFmtId="0" fontId="7" fillId="0" borderId="0" xfId="0"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lignment horizontal="left" vertical="top" wrapText="1"/>
    </xf>
    <xf numFmtId="0" fontId="4" fillId="0" borderId="0" xfId="0" applyFont="1" applyAlignment="1" applyProtection="1">
      <alignment vertical="top"/>
      <protection hidden="1"/>
    </xf>
    <xf numFmtId="0" fontId="7" fillId="0" borderId="0" xfId="0" applyFont="1" applyAlignment="1" applyProtection="1">
      <alignment vertical="top"/>
      <protection hidden="1"/>
    </xf>
    <xf numFmtId="0" fontId="4" fillId="0" borderId="4" xfId="0" applyFont="1" applyBorder="1" applyAlignment="1" applyProtection="1">
      <alignment horizontal="center" vertical="top"/>
      <protection hidden="1"/>
    </xf>
    <xf numFmtId="0" fontId="4" fillId="0" borderId="4" xfId="0" applyFont="1" applyBorder="1" applyAlignment="1" applyProtection="1">
      <alignment horizontal="center" vertical="top" wrapText="1"/>
      <protection hidden="1"/>
    </xf>
    <xf numFmtId="0" fontId="4" fillId="0" borderId="2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0" xfId="0" applyFont="1" applyAlignment="1" applyProtection="1">
      <alignment horizontal="left" vertical="top"/>
      <protection hidden="1"/>
    </xf>
    <xf numFmtId="0" fontId="4" fillId="0" borderId="4" xfId="0" applyFont="1" applyBorder="1" applyAlignment="1" applyProtection="1">
      <alignment horizontal="left" vertical="top" wrapText="1"/>
      <protection hidden="1"/>
    </xf>
    <xf numFmtId="0" fontId="4" fillId="0" borderId="4" xfId="0" applyFont="1" applyBorder="1" applyAlignment="1">
      <alignment horizontal="left" vertical="top" wrapText="1"/>
    </xf>
    <xf numFmtId="0" fontId="4" fillId="2" borderId="29" xfId="0" applyFont="1" applyFill="1" applyBorder="1" applyAlignment="1" applyProtection="1">
      <alignment horizontal="center" vertical="top" wrapText="1"/>
      <protection locked="0"/>
    </xf>
    <xf numFmtId="0" fontId="4" fillId="2" borderId="3" xfId="0" applyFont="1" applyFill="1" applyBorder="1" applyAlignment="1" applyProtection="1">
      <alignment horizontal="center" vertical="top" wrapText="1"/>
      <protection locked="0"/>
    </xf>
    <xf numFmtId="0" fontId="4" fillId="2" borderId="13" xfId="0" applyFont="1" applyFill="1" applyBorder="1" applyAlignment="1" applyProtection="1">
      <alignment horizontal="center" vertical="top" wrapText="1"/>
      <protection locked="0"/>
    </xf>
    <xf numFmtId="0" fontId="76" fillId="0" borderId="0" xfId="0" applyFont="1" applyAlignment="1" applyProtection="1">
      <alignment vertical="top"/>
      <protection hidden="1"/>
    </xf>
    <xf numFmtId="0" fontId="4" fillId="0" borderId="4" xfId="0" applyFont="1" applyBorder="1" applyAlignment="1" applyProtection="1">
      <alignment vertical="top" wrapText="1"/>
      <protection hidden="1"/>
    </xf>
    <xf numFmtId="0" fontId="4" fillId="2" borderId="38" xfId="0" applyFont="1" applyFill="1" applyBorder="1" applyAlignment="1" applyProtection="1">
      <alignment horizontal="left" vertical="top" wrapText="1"/>
      <protection locked="0"/>
    </xf>
    <xf numFmtId="0" fontId="4" fillId="2" borderId="21" xfId="0" applyFont="1" applyFill="1" applyBorder="1" applyAlignment="1" applyProtection="1">
      <alignment horizontal="left" vertical="top" wrapText="1"/>
      <protection locked="0"/>
    </xf>
    <xf numFmtId="0" fontId="4" fillId="0" borderId="14" xfId="0" applyFont="1" applyBorder="1" applyAlignment="1" applyProtection="1">
      <alignment vertical="top" wrapText="1"/>
      <protection hidden="1"/>
    </xf>
    <xf numFmtId="0" fontId="4" fillId="0" borderId="0" xfId="0" applyFont="1" applyAlignment="1" applyProtection="1">
      <alignment vertical="top" wrapText="1"/>
      <protection hidden="1"/>
    </xf>
    <xf numFmtId="0" fontId="4" fillId="2" borderId="39" xfId="0" applyFont="1" applyFill="1" applyBorder="1" applyAlignment="1" applyProtection="1">
      <alignment horizontal="left" vertical="top" wrapText="1"/>
      <protection locked="0"/>
    </xf>
    <xf numFmtId="0" fontId="4" fillId="2" borderId="32" xfId="0" applyFont="1" applyFill="1" applyBorder="1" applyAlignment="1" applyProtection="1">
      <alignment horizontal="left" vertical="top" wrapText="1"/>
      <protection locked="0"/>
    </xf>
    <xf numFmtId="0" fontId="4" fillId="2" borderId="39" xfId="0" applyFont="1" applyFill="1" applyBorder="1" applyAlignment="1" applyProtection="1">
      <alignment vertical="top" wrapText="1"/>
      <protection locked="0"/>
    </xf>
    <xf numFmtId="0" fontId="4" fillId="2" borderId="32" xfId="0" applyFont="1" applyFill="1" applyBorder="1" applyAlignment="1" applyProtection="1">
      <alignment vertical="top" wrapText="1"/>
      <protection locked="0"/>
    </xf>
    <xf numFmtId="0" fontId="4" fillId="0" borderId="40" xfId="0" applyFont="1" applyBorder="1" applyAlignment="1" applyProtection="1">
      <alignment vertical="top" wrapText="1"/>
      <protection hidden="1"/>
    </xf>
    <xf numFmtId="0" fontId="4" fillId="0" borderId="27" xfId="0" applyFont="1" applyBorder="1" applyAlignment="1" applyProtection="1">
      <alignment vertical="top" wrapText="1"/>
      <protection hidden="1"/>
    </xf>
    <xf numFmtId="0" fontId="4" fillId="0" borderId="29"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41" xfId="0" applyFont="1" applyBorder="1" applyAlignment="1" applyProtection="1">
      <alignment horizontal="left" vertical="top" wrapText="1"/>
      <protection hidden="1"/>
    </xf>
    <xf numFmtId="0" fontId="4" fillId="2" borderId="42" xfId="0" applyFont="1" applyFill="1" applyBorder="1" applyAlignment="1" applyProtection="1">
      <alignment vertical="top" wrapText="1"/>
      <protection locked="0"/>
    </xf>
    <xf numFmtId="0" fontId="4" fillId="2" borderId="13" xfId="0" applyFont="1" applyFill="1" applyBorder="1" applyAlignment="1" applyProtection="1">
      <alignment vertical="top" wrapText="1"/>
      <protection locked="0"/>
    </xf>
    <xf numFmtId="0" fontId="4" fillId="0" borderId="36" xfId="0" applyFont="1" applyBorder="1" applyAlignment="1" applyProtection="1">
      <alignment horizontal="left" vertical="top" wrapText="1"/>
      <protection hidden="1"/>
    </xf>
    <xf numFmtId="0" fontId="4" fillId="0" borderId="16"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2" borderId="42" xfId="0" applyFont="1" applyFill="1" applyBorder="1" applyAlignment="1" applyProtection="1">
      <alignment vertical="top"/>
      <protection locked="0"/>
    </xf>
    <xf numFmtId="0" fontId="4" fillId="2" borderId="13" xfId="0" applyFont="1" applyFill="1" applyBorder="1" applyAlignment="1" applyProtection="1">
      <alignment vertical="top"/>
      <protection locked="0"/>
    </xf>
    <xf numFmtId="0" fontId="4" fillId="2" borderId="43" xfId="0" applyFont="1" applyFill="1" applyBorder="1" applyAlignment="1" applyProtection="1">
      <alignment vertical="top" wrapText="1"/>
      <protection locked="0"/>
    </xf>
    <xf numFmtId="0" fontId="4" fillId="2" borderId="44" xfId="0" applyFont="1" applyFill="1" applyBorder="1" applyAlignment="1" applyProtection="1">
      <alignment vertical="top" wrapText="1"/>
      <protection locked="0"/>
    </xf>
    <xf numFmtId="0" fontId="4" fillId="2" borderId="36" xfId="0" applyFont="1" applyFill="1" applyBorder="1" applyAlignment="1" applyProtection="1">
      <alignment horizontal="left" vertical="top" wrapText="1"/>
      <protection locked="0"/>
    </xf>
    <xf numFmtId="0" fontId="4" fillId="2" borderId="37" xfId="0" applyFont="1" applyFill="1" applyBorder="1" applyAlignment="1" applyProtection="1">
      <alignment horizontal="left" vertical="top" wrapText="1"/>
      <protection locked="0"/>
    </xf>
    <xf numFmtId="0" fontId="4" fillId="0" borderId="29"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7" fillId="0" borderId="5" xfId="0" applyFont="1" applyBorder="1" applyAlignment="1" applyProtection="1">
      <alignment horizontal="left" vertical="top" wrapText="1"/>
      <protection hidden="1"/>
    </xf>
    <xf numFmtId="0" fontId="4" fillId="0" borderId="45" xfId="0" applyFont="1" applyBorder="1" applyAlignment="1" applyProtection="1">
      <alignment horizontal="left" vertical="top" wrapText="1"/>
      <protection hidden="1"/>
    </xf>
    <xf numFmtId="0" fontId="4" fillId="0" borderId="46" xfId="0" applyFont="1" applyBorder="1" applyAlignment="1" applyProtection="1">
      <alignment horizontal="left" vertical="top" wrapText="1"/>
      <protection hidden="1"/>
    </xf>
    <xf numFmtId="0" fontId="4" fillId="0" borderId="36" xfId="0" applyFont="1" applyBorder="1" applyAlignment="1" applyProtection="1">
      <alignment horizontal="center" vertical="top" wrapText="1"/>
      <protection hidden="1"/>
    </xf>
    <xf numFmtId="0" fontId="4" fillId="0" borderId="37" xfId="0" applyFont="1" applyBorder="1" applyAlignment="1" applyProtection="1">
      <alignment horizontal="center" vertical="top" wrapText="1"/>
      <protection hidden="1"/>
    </xf>
    <xf numFmtId="0" fontId="4" fillId="0" borderId="15" xfId="0" applyFont="1" applyBorder="1" applyAlignment="1" applyProtection="1">
      <alignment horizontal="center" vertical="top" wrapText="1"/>
      <protection hidden="1"/>
    </xf>
    <xf numFmtId="0" fontId="4" fillId="0" borderId="9" xfId="0" applyFont="1" applyBorder="1" applyAlignment="1" applyProtection="1">
      <alignment horizontal="center" vertical="top" wrapText="1"/>
      <protection hidden="1"/>
    </xf>
    <xf numFmtId="0" fontId="4" fillId="2" borderId="4" xfId="0" applyFont="1" applyFill="1" applyBorder="1" applyAlignment="1" applyProtection="1">
      <alignment horizontal="left" vertical="top" wrapText="1"/>
      <protection locked="0" hidden="1"/>
    </xf>
    <xf numFmtId="0" fontId="4" fillId="2" borderId="4" xfId="0" applyFont="1" applyFill="1" applyBorder="1" applyAlignment="1" applyProtection="1">
      <alignment horizontal="left" vertical="top" wrapText="1"/>
      <protection locked="0"/>
    </xf>
    <xf numFmtId="0" fontId="7" fillId="0" borderId="0" xfId="0" applyFont="1" applyAlignment="1">
      <alignment horizontal="left" vertical="top" wrapText="1"/>
    </xf>
    <xf numFmtId="0" fontId="88" fillId="0" borderId="4" xfId="0" applyFont="1" applyBorder="1" applyAlignment="1">
      <alignment horizontal="center" vertical="top" wrapText="1"/>
    </xf>
    <xf numFmtId="0" fontId="88" fillId="11" borderId="29" xfId="37" applyBorder="1" applyAlignment="1" applyProtection="1">
      <alignment horizontal="center" vertical="top" wrapText="1"/>
      <protection locked="0"/>
    </xf>
    <xf numFmtId="0" fontId="88" fillId="11" borderId="3" xfId="37" applyBorder="1" applyAlignment="1" applyProtection="1">
      <alignment horizontal="center" vertical="top" wrapText="1"/>
      <protection locked="0"/>
    </xf>
    <xf numFmtId="0" fontId="88" fillId="11" borderId="13" xfId="37" applyBorder="1" applyAlignment="1" applyProtection="1">
      <alignment horizontal="center" vertical="top" wrapText="1"/>
      <protection locked="0"/>
    </xf>
    <xf numFmtId="0" fontId="94" fillId="11" borderId="4" xfId="0" applyFont="1" applyFill="1" applyBorder="1" applyAlignment="1" applyProtection="1">
      <alignment horizontal="center" vertical="top" wrapText="1"/>
      <protection locked="0"/>
    </xf>
    <xf numFmtId="0" fontId="88" fillId="11" borderId="4" xfId="0" applyFont="1" applyFill="1" applyBorder="1" applyAlignment="1" applyProtection="1">
      <alignment horizontal="center" vertical="top" wrapText="1"/>
      <protection locked="0"/>
    </xf>
    <xf numFmtId="0" fontId="93" fillId="0" borderId="0" xfId="0" applyFont="1" applyAlignment="1">
      <alignment horizontal="left" vertical="top"/>
    </xf>
    <xf numFmtId="0" fontId="91" fillId="0" borderId="0" xfId="0" applyFont="1" applyAlignment="1">
      <alignment horizontal="left" vertical="top"/>
    </xf>
    <xf numFmtId="0" fontId="4" fillId="11" borderId="4" xfId="0" applyFont="1" applyFill="1" applyBorder="1" applyAlignment="1" applyProtection="1">
      <alignment horizontal="center" vertical="top"/>
      <protection locked="0" hidden="1"/>
    </xf>
    <xf numFmtId="0" fontId="88" fillId="0" borderId="0" xfId="0" applyFont="1" applyAlignment="1">
      <alignment horizontal="left" vertical="top" wrapText="1"/>
    </xf>
    <xf numFmtId="0" fontId="94" fillId="0" borderId="0" xfId="0" applyFont="1" applyAlignment="1">
      <alignment horizontal="center" vertical="top" wrapText="1"/>
    </xf>
    <xf numFmtId="0" fontId="8" fillId="0" borderId="0" xfId="32" applyAlignment="1" applyProtection="1">
      <alignment horizontal="left" vertical="center" wrapText="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center"/>
      <protection hidden="1"/>
    </xf>
    <xf numFmtId="0" fontId="8" fillId="0" borderId="7" xfId="0" applyFont="1" applyBorder="1" applyAlignment="1" applyProtection="1">
      <alignment horizontal="center" vertical="center" wrapText="1"/>
      <protection hidden="1"/>
    </xf>
    <xf numFmtId="0" fontId="8" fillId="0" borderId="17" xfId="0" applyFont="1" applyBorder="1" applyAlignment="1" applyProtection="1">
      <alignment horizontal="center" vertical="center" wrapText="1"/>
      <protection hidden="1"/>
    </xf>
    <xf numFmtId="0" fontId="9" fillId="0" borderId="29"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protection hidden="1"/>
    </xf>
    <xf numFmtId="0" fontId="0" fillId="0" borderId="17" xfId="0" applyBorder="1" applyAlignment="1">
      <alignment horizontal="center" vertical="center"/>
    </xf>
    <xf numFmtId="0" fontId="8" fillId="0" borderId="29"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17" xfId="0" applyBorder="1" applyAlignment="1">
      <alignment horizontal="center" vertical="center" wrapText="1"/>
    </xf>
    <xf numFmtId="0" fontId="48" fillId="0" borderId="0" xfId="0" applyFont="1" applyAlignment="1" applyProtection="1">
      <alignment horizontal="center" vertical="center"/>
      <protection hidden="1"/>
    </xf>
    <xf numFmtId="0" fontId="8" fillId="0" borderId="5" xfId="0" applyFont="1" applyBorder="1" applyAlignment="1" applyProtection="1">
      <alignment horizontal="justify" vertical="center" wrapText="1"/>
      <protection hidden="1"/>
    </xf>
    <xf numFmtId="0" fontId="48" fillId="0" borderId="0" xfId="21" applyFont="1" applyAlignment="1" applyProtection="1">
      <alignment horizontal="center" vertical="center"/>
      <protection hidden="1"/>
    </xf>
    <xf numFmtId="0" fontId="9" fillId="0" borderId="7" xfId="21" applyFont="1" applyBorder="1" applyAlignment="1" applyProtection="1">
      <alignment horizontal="center" vertical="center"/>
      <protection hidden="1"/>
    </xf>
    <xf numFmtId="0" fontId="24" fillId="0" borderId="17" xfId="21" applyBorder="1" applyAlignment="1">
      <alignment horizontal="center" vertical="center"/>
    </xf>
    <xf numFmtId="0" fontId="9" fillId="0" borderId="7" xfId="21" applyFont="1" applyBorder="1" applyAlignment="1" applyProtection="1">
      <alignment horizontal="center" vertical="center" wrapText="1"/>
      <protection hidden="1"/>
    </xf>
    <xf numFmtId="0" fontId="24" fillId="0" borderId="17" xfId="21" applyBorder="1" applyAlignment="1">
      <alignment horizontal="center" vertical="center" wrapText="1"/>
    </xf>
    <xf numFmtId="0" fontId="8" fillId="0" borderId="7" xfId="21" applyFont="1" applyBorder="1" applyAlignment="1" applyProtection="1">
      <alignment horizontal="center" vertical="center" wrapText="1"/>
      <protection hidden="1"/>
    </xf>
    <xf numFmtId="0" fontId="8" fillId="0" borderId="17" xfId="21" applyFont="1" applyBorder="1" applyAlignment="1" applyProtection="1">
      <alignment horizontal="center" vertical="center" wrapText="1"/>
      <protection hidden="1"/>
    </xf>
    <xf numFmtId="0" fontId="9" fillId="0" borderId="29" xfId="21" applyFont="1" applyBorder="1" applyAlignment="1" applyProtection="1">
      <alignment horizontal="center" vertical="center" wrapText="1"/>
      <protection hidden="1"/>
    </xf>
    <xf numFmtId="0" fontId="9" fillId="0" borderId="13" xfId="21" applyFont="1" applyBorder="1" applyAlignment="1" applyProtection="1">
      <alignment horizontal="center" vertical="center" wrapText="1"/>
      <protection hidden="1"/>
    </xf>
    <xf numFmtId="0" fontId="8" fillId="0" borderId="0" xfId="21" applyFont="1" applyAlignment="1" applyProtection="1">
      <alignment horizontal="left" vertical="center" wrapText="1"/>
      <protection hidden="1"/>
    </xf>
    <xf numFmtId="0" fontId="8" fillId="0" borderId="0" xfId="21" applyFont="1" applyAlignment="1" applyProtection="1">
      <alignment horizontal="justify" vertical="center"/>
      <protection hidden="1"/>
    </xf>
    <xf numFmtId="0" fontId="8" fillId="0" borderId="29" xfId="21" applyFont="1" applyBorder="1" applyAlignment="1" applyProtection="1">
      <alignment horizontal="center" vertical="center" wrapText="1"/>
      <protection hidden="1"/>
    </xf>
    <xf numFmtId="0" fontId="8" fillId="0" borderId="13" xfId="21" applyFont="1" applyBorder="1" applyAlignment="1" applyProtection="1">
      <alignment horizontal="center" vertical="center" wrapText="1"/>
      <protection hidden="1"/>
    </xf>
    <xf numFmtId="0" fontId="8" fillId="0" borderId="5" xfId="21" applyFont="1" applyBorder="1" applyAlignment="1" applyProtection="1">
      <alignment horizontal="justify" vertical="center" wrapText="1"/>
      <protection hidden="1"/>
    </xf>
    <xf numFmtId="0" fontId="10" fillId="0" borderId="0" xfId="21" applyFont="1" applyAlignment="1" applyProtection="1">
      <alignment horizontal="center" vertical="center" wrapText="1"/>
      <protection hidden="1"/>
    </xf>
    <xf numFmtId="0" fontId="9" fillId="0" borderId="0" xfId="21" applyFont="1" applyAlignment="1" applyProtection="1">
      <alignment horizontal="center" vertical="center"/>
      <protection hidden="1"/>
    </xf>
    <xf numFmtId="0" fontId="9" fillId="0" borderId="0" xfId="21" applyFont="1" applyAlignment="1" applyProtection="1">
      <alignment horizontal="justify" vertical="center" wrapText="1"/>
      <protection hidden="1"/>
    </xf>
    <xf numFmtId="0" fontId="8" fillId="2" borderId="4" xfId="0" applyFont="1" applyFill="1" applyBorder="1" applyAlignment="1" applyProtection="1">
      <alignment vertical="center" wrapText="1"/>
      <protection locked="0"/>
    </xf>
    <xf numFmtId="0" fontId="8" fillId="2" borderId="29" xfId="0" applyFont="1" applyFill="1" applyBorder="1" applyAlignment="1" applyProtection="1">
      <alignment vertical="center" wrapText="1"/>
      <protection locked="0"/>
    </xf>
    <xf numFmtId="0" fontId="8" fillId="2" borderId="13" xfId="0" applyFont="1" applyFill="1" applyBorder="1" applyAlignment="1" applyProtection="1">
      <alignment vertical="center" wrapText="1"/>
      <protection locked="0"/>
    </xf>
    <xf numFmtId="0" fontId="21" fillId="0" borderId="0" xfId="0" applyFont="1" applyAlignment="1" applyProtection="1">
      <alignment horizontal="left" vertical="center" wrapText="1"/>
      <protection hidden="1"/>
    </xf>
    <xf numFmtId="0" fontId="8" fillId="0" borderId="4" xfId="0" applyFont="1" applyBorder="1" applyAlignment="1" applyProtection="1">
      <alignment horizontal="center" vertical="center" wrapText="1"/>
      <protection hidden="1"/>
    </xf>
    <xf numFmtId="0" fontId="9" fillId="0" borderId="0" xfId="0" applyFont="1" applyAlignment="1" applyProtection="1">
      <alignment horizontal="left" vertical="center" wrapText="1"/>
      <protection hidden="1"/>
    </xf>
    <xf numFmtId="0" fontId="21" fillId="0" borderId="0" xfId="0" applyFont="1" applyAlignment="1" applyProtection="1">
      <alignment horizontal="justify" vertical="center"/>
      <protection hidden="1"/>
    </xf>
    <xf numFmtId="0" fontId="7" fillId="0" borderId="0" xfId="0" applyFont="1" applyAlignment="1" applyProtection="1">
      <alignment horizontal="justify" vertical="center" wrapText="1"/>
      <protection hidden="1"/>
    </xf>
    <xf numFmtId="0" fontId="23" fillId="0" borderId="0" xfId="0" applyFont="1" applyAlignment="1">
      <alignment vertical="center" wrapText="1"/>
    </xf>
    <xf numFmtId="0" fontId="7" fillId="0" borderId="0" xfId="0" quotePrefix="1" applyFont="1" applyAlignment="1" applyProtection="1">
      <alignment horizontal="justify" vertical="center" wrapText="1"/>
      <protection hidden="1"/>
    </xf>
    <xf numFmtId="0" fontId="101" fillId="0" borderId="0" xfId="0" applyFont="1" applyAlignment="1" applyProtection="1">
      <alignment horizontal="center" vertical="center"/>
      <protection hidden="1"/>
    </xf>
    <xf numFmtId="0" fontId="8" fillId="0" borderId="0" xfId="32" applyAlignment="1" applyProtection="1">
      <alignment horizontal="left" vertical="top" wrapText="1"/>
      <protection hidden="1"/>
    </xf>
    <xf numFmtId="0" fontId="9" fillId="0" borderId="0" xfId="0" applyFont="1" applyAlignment="1" applyProtection="1">
      <alignment horizontal="justify" vertical="center"/>
      <protection hidden="1"/>
    </xf>
    <xf numFmtId="0" fontId="21" fillId="0" borderId="0" xfId="0" applyFont="1" applyAlignment="1" applyProtection="1">
      <alignment horizontal="justify" vertical="top"/>
      <protection hidden="1"/>
    </xf>
    <xf numFmtId="0" fontId="8" fillId="0" borderId="0" xfId="0" applyFont="1" applyAlignment="1" applyProtection="1">
      <alignment vertical="center"/>
      <protection hidden="1"/>
    </xf>
    <xf numFmtId="0" fontId="24" fillId="0" borderId="0" xfId="0" applyFont="1" applyAlignment="1">
      <alignment vertical="center"/>
    </xf>
    <xf numFmtId="0" fontId="8" fillId="0" borderId="0" xfId="0" applyFont="1" applyAlignment="1" applyProtection="1">
      <alignment horizontal="justify" vertical="top"/>
      <protection hidden="1"/>
    </xf>
    <xf numFmtId="0" fontId="8" fillId="0" borderId="0" xfId="32" applyAlignment="1" applyProtection="1">
      <alignment vertical="center"/>
      <protection hidden="1"/>
    </xf>
    <xf numFmtId="0" fontId="0" fillId="0" borderId="0" xfId="0" applyAlignment="1">
      <alignment vertical="center"/>
    </xf>
    <xf numFmtId="0" fontId="9" fillId="0" borderId="16" xfId="0" applyFont="1" applyBorder="1" applyAlignment="1" applyProtection="1">
      <alignment horizontal="center" vertical="center"/>
      <protection hidden="1"/>
    </xf>
    <xf numFmtId="0" fontId="7" fillId="0" borderId="4" xfId="0" applyFont="1" applyBorder="1" applyAlignment="1" applyProtection="1">
      <alignment horizontal="left" vertical="center" wrapText="1"/>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justify" vertical="center"/>
    </xf>
    <xf numFmtId="0" fontId="9" fillId="0" borderId="0" xfId="0" applyFont="1" applyAlignment="1">
      <alignment horizontal="justify" vertical="center" wrapText="1"/>
    </xf>
    <xf numFmtId="0" fontId="8" fillId="0" borderId="0" xfId="0" applyFont="1" applyAlignment="1" applyProtection="1">
      <alignment horizontal="left" vertical="top" wrapText="1"/>
      <protection hidden="1"/>
    </xf>
    <xf numFmtId="0" fontId="8" fillId="2" borderId="4" xfId="0" applyFont="1" applyFill="1" applyBorder="1" applyAlignment="1" applyProtection="1">
      <alignment horizontal="left" vertical="top" wrapText="1"/>
      <protection locked="0"/>
    </xf>
    <xf numFmtId="0" fontId="8" fillId="5" borderId="29" xfId="0" applyFont="1" applyFill="1" applyBorder="1" applyAlignment="1">
      <alignment horizontal="left" vertical="center" wrapText="1" indent="1"/>
    </xf>
    <xf numFmtId="0" fontId="8" fillId="5" borderId="13" xfId="0" applyFont="1" applyFill="1" applyBorder="1" applyAlignment="1">
      <alignment horizontal="left" vertical="center" wrapText="1" indent="1"/>
    </xf>
    <xf numFmtId="0" fontId="0" fillId="0" borderId="20" xfId="0" applyBorder="1" applyAlignment="1">
      <alignment horizontal="center" vertical="center" wrapText="1"/>
    </xf>
    <xf numFmtId="0" fontId="4" fillId="0" borderId="0" xfId="21" applyFont="1" applyAlignment="1" applyProtection="1">
      <alignment horizontal="justify" vertical="top" wrapText="1"/>
      <protection hidden="1"/>
    </xf>
    <xf numFmtId="0" fontId="7" fillId="0" borderId="0" xfId="21" applyFont="1" applyAlignment="1" applyProtection="1">
      <alignment horizontal="justify" vertical="top" wrapText="1"/>
      <protection hidden="1"/>
    </xf>
    <xf numFmtId="0" fontId="4" fillId="0" borderId="0" xfId="21" applyFont="1" applyAlignment="1" applyProtection="1">
      <alignment horizontal="justify" vertical="top"/>
      <protection hidden="1"/>
    </xf>
    <xf numFmtId="0" fontId="4" fillId="0" borderId="0" xfId="21" applyFont="1" applyAlignment="1" applyProtection="1">
      <alignment horizontal="left" vertical="top" wrapText="1"/>
      <protection hidden="1"/>
    </xf>
    <xf numFmtId="0" fontId="4" fillId="0" borderId="0" xfId="21" applyFont="1" applyAlignment="1" applyProtection="1">
      <alignment horizontal="left" vertical="top" wrapText="1" indent="5"/>
      <protection hidden="1"/>
    </xf>
    <xf numFmtId="0" fontId="4" fillId="0" borderId="5" xfId="21" applyFont="1" applyBorder="1" applyAlignment="1" applyProtection="1">
      <alignment horizontal="justify" vertical="top" wrapText="1"/>
      <protection hidden="1"/>
    </xf>
    <xf numFmtId="0" fontId="4" fillId="0" borderId="5" xfId="21" applyFont="1" applyBorder="1" applyAlignment="1" applyProtection="1">
      <alignment horizontal="left" vertical="top" wrapText="1" indent="5"/>
      <protection hidden="1"/>
    </xf>
    <xf numFmtId="0" fontId="7" fillId="0" borderId="0" xfId="21" applyFont="1" applyAlignment="1" applyProtection="1">
      <alignment horizontal="justify"/>
      <protection hidden="1"/>
    </xf>
    <xf numFmtId="0" fontId="4" fillId="0" borderId="0" xfId="21" applyFont="1" applyAlignment="1" applyProtection="1">
      <alignment horizontal="left" vertical="top"/>
      <protection hidden="1"/>
    </xf>
    <xf numFmtId="0" fontId="4" fillId="0" borderId="0" xfId="21" applyFont="1" applyAlignment="1" applyProtection="1">
      <alignment horizontal="justify"/>
      <protection hidden="1"/>
    </xf>
    <xf numFmtId="0" fontId="3" fillId="0" borderId="0" xfId="21" applyFont="1" applyAlignment="1" applyProtection="1">
      <alignment horizontal="center" vertical="top"/>
      <protection hidden="1"/>
    </xf>
    <xf numFmtId="0" fontId="4" fillId="0" borderId="0" xfId="21" applyFont="1" applyAlignment="1" applyProtection="1">
      <alignment horizontal="center" vertical="top"/>
      <protection hidden="1"/>
    </xf>
    <xf numFmtId="0" fontId="4" fillId="0" borderId="0" xfId="21" applyFont="1" applyAlignment="1" applyProtection="1">
      <alignment horizontal="center" vertical="top" wrapText="1"/>
      <protection hidden="1"/>
    </xf>
    <xf numFmtId="0" fontId="3" fillId="15" borderId="0" xfId="21" applyFont="1" applyFill="1" applyAlignment="1" applyProtection="1">
      <alignment horizontal="center" vertical="top"/>
      <protection hidden="1"/>
    </xf>
    <xf numFmtId="0" fontId="102" fillId="0" borderId="30" xfId="21" applyFont="1" applyBorder="1" applyAlignment="1" applyProtection="1">
      <alignment horizontal="center" vertical="center"/>
      <protection hidden="1"/>
    </xf>
    <xf numFmtId="0" fontId="102" fillId="0" borderId="47" xfId="21" applyFont="1" applyBorder="1" applyAlignment="1" applyProtection="1">
      <alignment horizontal="center" vertical="center"/>
      <protection hidden="1"/>
    </xf>
    <xf numFmtId="0" fontId="102" fillId="0" borderId="21" xfId="21" applyFont="1" applyBorder="1" applyAlignment="1" applyProtection="1">
      <alignment horizontal="center" vertical="center"/>
      <protection hidden="1"/>
    </xf>
    <xf numFmtId="0" fontId="4" fillId="0" borderId="6"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4" fillId="12" borderId="28" xfId="21" applyFont="1" applyFill="1" applyBorder="1" applyAlignment="1" applyProtection="1">
      <alignment horizontal="justify" vertical="top" wrapText="1"/>
      <protection hidden="1"/>
    </xf>
    <xf numFmtId="0" fontId="4" fillId="12" borderId="44" xfId="21" applyFont="1" applyFill="1" applyBorder="1" applyAlignment="1" applyProtection="1">
      <alignment horizontal="justify" vertical="top" wrapText="1"/>
      <protection hidden="1"/>
    </xf>
    <xf numFmtId="0" fontId="8" fillId="0" borderId="18" xfId="0" applyFont="1" applyBorder="1" applyAlignment="1" applyProtection="1">
      <alignment horizontal="left" vertical="center" wrapText="1"/>
      <protection hidden="1"/>
    </xf>
    <xf numFmtId="0" fontId="8" fillId="0" borderId="4" xfId="0" applyFont="1" applyBorder="1" applyAlignment="1" applyProtection="1">
      <alignment horizontal="left" vertical="center" wrapText="1"/>
      <protection hidden="1"/>
    </xf>
    <xf numFmtId="0" fontId="8" fillId="0" borderId="2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3" xfId="0" applyFont="1" applyBorder="1" applyAlignment="1" applyProtection="1">
      <alignment horizontal="left" vertical="top" wrapText="1"/>
      <protection hidden="1"/>
    </xf>
    <xf numFmtId="0" fontId="8" fillId="2" borderId="29"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8" fillId="2" borderId="13" xfId="0" applyFont="1" applyFill="1" applyBorder="1" applyAlignment="1" applyProtection="1">
      <alignment horizontal="center" vertical="center" wrapText="1"/>
      <protection locked="0"/>
    </xf>
    <xf numFmtId="0" fontId="9" fillId="0" borderId="0" xfId="0" applyFont="1" applyAlignment="1" applyProtection="1">
      <alignment horizontal="center" vertical="justify" wrapText="1"/>
      <protection hidden="1"/>
    </xf>
    <xf numFmtId="0" fontId="8" fillId="0" borderId="5" xfId="0" applyFont="1" applyBorder="1" applyAlignment="1" applyProtection="1">
      <alignment horizontal="justify" vertical="top" wrapText="1"/>
      <protection hidden="1"/>
    </xf>
    <xf numFmtId="0" fontId="8" fillId="0" borderId="4" xfId="0" applyFont="1" applyBorder="1" applyAlignment="1" applyProtection="1">
      <alignment horizontal="left" vertical="top" wrapText="1"/>
      <protection hidden="1"/>
    </xf>
    <xf numFmtId="0" fontId="8" fillId="0" borderId="0" xfId="0" applyFont="1" applyAlignment="1" applyProtection="1">
      <alignment horizontal="justify" vertical="center" wrapText="1"/>
      <protection hidden="1"/>
    </xf>
    <xf numFmtId="0" fontId="8" fillId="0" borderId="30" xfId="0" applyFont="1" applyBorder="1" applyAlignment="1" applyProtection="1">
      <alignment horizontal="left" vertical="center"/>
      <protection hidden="1"/>
    </xf>
    <xf numFmtId="0" fontId="8" fillId="0" borderId="47" xfId="0" applyFont="1" applyBorder="1" applyAlignment="1" applyProtection="1">
      <alignment horizontal="left" vertical="center"/>
      <protection hidden="1"/>
    </xf>
    <xf numFmtId="0" fontId="8" fillId="0" borderId="21" xfId="0" applyFont="1" applyBorder="1" applyAlignment="1" applyProtection="1">
      <alignment horizontal="left" vertical="center"/>
      <protection hidden="1"/>
    </xf>
    <xf numFmtId="0" fontId="8" fillId="0" borderId="19" xfId="0" applyFont="1" applyBorder="1" applyAlignment="1" applyProtection="1">
      <alignment horizontal="left" vertical="center" wrapText="1"/>
      <protection hidden="1"/>
    </xf>
    <xf numFmtId="0" fontId="8" fillId="2" borderId="7" xfId="0" applyFont="1" applyFill="1" applyBorder="1" applyAlignment="1" applyProtection="1">
      <alignment horizontal="left" vertical="top" wrapText="1"/>
      <protection locked="0"/>
    </xf>
    <xf numFmtId="0" fontId="8" fillId="2" borderId="17" xfId="0" applyFont="1" applyFill="1" applyBorder="1" applyAlignment="1" applyProtection="1">
      <alignment horizontal="left" vertical="top" wrapText="1"/>
      <protection locked="0"/>
    </xf>
    <xf numFmtId="0" fontId="8" fillId="0" borderId="7" xfId="0" applyFont="1" applyBorder="1" applyAlignment="1" applyProtection="1">
      <alignment horizontal="left" vertical="center" wrapText="1"/>
      <protection hidden="1"/>
    </xf>
    <xf numFmtId="0" fontId="8" fillId="0" borderId="15"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35" xfId="0" applyFont="1" applyBorder="1" applyAlignment="1" applyProtection="1">
      <alignment horizontal="left" vertical="center" wrapText="1"/>
      <protection hidden="1"/>
    </xf>
    <xf numFmtId="0" fontId="8" fillId="0" borderId="28" xfId="0" applyFont="1" applyBorder="1" applyAlignment="1" applyProtection="1">
      <alignment horizontal="left" vertical="center" wrapText="1"/>
      <protection hidden="1"/>
    </xf>
    <xf numFmtId="0" fontId="8" fillId="0" borderId="44" xfId="0" applyFont="1" applyBorder="1" applyAlignment="1" applyProtection="1">
      <alignment horizontal="left" vertical="center" wrapText="1"/>
      <protection hidden="1"/>
    </xf>
    <xf numFmtId="0" fontId="8" fillId="0" borderId="1" xfId="0" applyFont="1" applyBorder="1" applyAlignment="1" applyProtection="1">
      <alignment horizontal="left" vertical="center" wrapText="1"/>
      <protection hidden="1"/>
    </xf>
    <xf numFmtId="0" fontId="8" fillId="0" borderId="22" xfId="0" applyFont="1" applyBorder="1" applyAlignment="1" applyProtection="1">
      <alignment horizontal="left" vertical="center" wrapText="1"/>
      <protection hidden="1"/>
    </xf>
    <xf numFmtId="0" fontId="9" fillId="0" borderId="0" xfId="0" applyFont="1" applyAlignment="1" applyProtection="1">
      <alignment horizontal="left" vertical="center"/>
      <protection hidden="1"/>
    </xf>
    <xf numFmtId="0" fontId="8" fillId="0" borderId="16" xfId="0" applyFont="1" applyBorder="1" applyAlignment="1" applyProtection="1">
      <alignment horizontal="center" vertical="center"/>
      <protection hidden="1"/>
    </xf>
    <xf numFmtId="0" fontId="8" fillId="0" borderId="3" xfId="0" applyFont="1" applyBorder="1" applyAlignment="1" applyProtection="1">
      <alignment horizontal="center" vertical="center" wrapText="1"/>
      <protection hidden="1"/>
    </xf>
    <xf numFmtId="0" fontId="8" fillId="0" borderId="36" xfId="0" quotePrefix="1" applyFont="1" applyBorder="1" applyAlignment="1" applyProtection="1">
      <alignment horizontal="center" vertical="center"/>
      <protection hidden="1"/>
    </xf>
    <xf numFmtId="0" fontId="8" fillId="0" borderId="15" xfId="0" quotePrefix="1" applyFont="1" applyBorder="1" applyAlignment="1" applyProtection="1">
      <alignment horizontal="center" vertical="center"/>
      <protection hidden="1"/>
    </xf>
    <xf numFmtId="0" fontId="9" fillId="0" borderId="1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5"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172" fontId="9" fillId="0" borderId="0" xfId="0" applyNumberFormat="1" applyFont="1" applyAlignment="1" applyProtection="1">
      <alignment horizontal="left" vertical="center"/>
      <protection hidden="1"/>
    </xf>
    <xf numFmtId="0" fontId="8" fillId="2" borderId="29" xfId="0" applyFont="1" applyFill="1" applyBorder="1" applyAlignment="1" applyProtection="1">
      <alignment horizontal="center" vertical="top" wrapText="1"/>
      <protection locked="0"/>
    </xf>
    <xf numFmtId="0" fontId="8" fillId="2" borderId="13" xfId="0" applyFont="1" applyFill="1" applyBorder="1" applyAlignment="1" applyProtection="1">
      <alignment horizontal="center" vertical="top" wrapText="1"/>
      <protection locked="0"/>
    </xf>
    <xf numFmtId="0" fontId="8" fillId="0" borderId="36"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0" fillId="0" borderId="15" xfId="0" applyBorder="1" applyAlignment="1">
      <alignment horizontal="center" vertical="center" wrapText="1"/>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8" fillId="2" borderId="4" xfId="0" applyFont="1" applyFill="1" applyBorder="1" applyAlignment="1" applyProtection="1">
      <alignment horizontal="center" vertical="top" wrapText="1"/>
      <protection locked="0"/>
    </xf>
    <xf numFmtId="0" fontId="8" fillId="0" borderId="4" xfId="0" applyFont="1" applyBorder="1" applyAlignment="1" applyProtection="1">
      <alignment horizontal="center" vertical="top" wrapText="1"/>
      <protection hidden="1"/>
    </xf>
    <xf numFmtId="0" fontId="21" fillId="0" borderId="0" xfId="0" applyFont="1" applyAlignment="1" applyProtection="1">
      <alignment horizontal="justify" vertical="center" wrapText="1"/>
      <protection hidden="1"/>
    </xf>
    <xf numFmtId="0" fontId="8" fillId="2" borderId="4" xfId="0" applyFont="1" applyFill="1" applyBorder="1" applyAlignment="1" applyProtection="1">
      <alignment horizontal="right" vertical="top" wrapText="1"/>
      <protection locked="0"/>
    </xf>
    <xf numFmtId="0" fontId="0" fillId="0" borderId="4" xfId="0" applyBorder="1" applyAlignment="1">
      <alignment horizontal="center" vertical="center" wrapText="1"/>
    </xf>
    <xf numFmtId="0" fontId="8" fillId="2" borderId="18" xfId="0" applyFont="1" applyFill="1" applyBorder="1" applyAlignment="1" applyProtection="1">
      <alignment horizontal="left" vertical="top" wrapText="1"/>
      <protection locked="0"/>
    </xf>
    <xf numFmtId="0" fontId="8" fillId="2" borderId="19" xfId="0" applyFont="1" applyFill="1" applyBorder="1" applyAlignment="1" applyProtection="1">
      <alignment horizontal="left" vertical="top" wrapText="1"/>
      <protection locked="0"/>
    </xf>
    <xf numFmtId="0" fontId="21" fillId="0" borderId="0" xfId="0" applyFont="1" applyAlignment="1" applyProtection="1">
      <alignment horizontal="justify" vertical="top"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4" xfId="0" applyFont="1" applyBorder="1" applyAlignment="1" applyProtection="1">
      <alignment horizontal="justify" vertical="center" wrapText="1"/>
      <protection hidden="1"/>
    </xf>
    <xf numFmtId="0" fontId="8" fillId="2" borderId="4" xfId="0" applyFont="1" applyFill="1" applyBorder="1" applyAlignment="1" applyProtection="1">
      <alignment horizontal="left" vertical="center" wrapText="1"/>
      <protection locked="0"/>
    </xf>
    <xf numFmtId="0" fontId="8" fillId="2" borderId="22" xfId="0" applyFont="1" applyFill="1" applyBorder="1" applyAlignment="1" applyProtection="1">
      <alignment horizontal="left" vertical="top" wrapText="1"/>
      <protection locked="0"/>
    </xf>
    <xf numFmtId="0" fontId="8" fillId="0" borderId="4" xfId="0" applyFont="1" applyBorder="1" applyAlignment="1" applyProtection="1">
      <alignment horizontal="left" vertical="center"/>
      <protection hidden="1"/>
    </xf>
    <xf numFmtId="0" fontId="21" fillId="5" borderId="5" xfId="0" applyFont="1" applyFill="1" applyBorder="1" applyAlignment="1" applyProtection="1">
      <alignment horizontal="justify" vertical="top" wrapText="1"/>
      <protection hidden="1"/>
    </xf>
    <xf numFmtId="0" fontId="0" fillId="12" borderId="4" xfId="0" applyFill="1" applyBorder="1" applyAlignment="1">
      <alignment horizontal="center"/>
    </xf>
    <xf numFmtId="0" fontId="21" fillId="0" borderId="0" xfId="0" applyFont="1" applyAlignment="1" applyProtection="1">
      <alignment horizontal="left" wrapText="1"/>
      <protection locked="0"/>
    </xf>
    <xf numFmtId="0" fontId="7" fillId="0" borderId="0" xfId="0" applyFont="1" applyAlignment="1" applyProtection="1">
      <alignment horizontal="right" wrapText="1"/>
      <protection locked="0"/>
    </xf>
    <xf numFmtId="0" fontId="85" fillId="0" borderId="0" xfId="0" applyFont="1" applyAlignment="1" applyProtection="1">
      <alignment horizontal="center"/>
      <protection locked="0"/>
    </xf>
    <xf numFmtId="0" fontId="8" fillId="0" borderId="0" xfId="23" applyFont="1" applyAlignment="1" applyProtection="1">
      <alignment horizontal="left"/>
      <protection locked="0" hidden="1"/>
    </xf>
    <xf numFmtId="0" fontId="0" fillId="0" borderId="0" xfId="0" applyAlignment="1">
      <alignment horizontal="center"/>
    </xf>
    <xf numFmtId="2" fontId="7" fillId="0" borderId="0" xfId="0" applyNumberFormat="1" applyFont="1" applyAlignment="1" applyProtection="1">
      <alignment horizontal="center" vertical="justify" wrapText="1"/>
      <protection locked="0"/>
    </xf>
    <xf numFmtId="0" fontId="7" fillId="0" borderId="0" xfId="0" applyFont="1" applyAlignment="1" applyProtection="1">
      <alignment horizontal="center"/>
      <protection locked="0"/>
    </xf>
    <xf numFmtId="0" fontId="8" fillId="0" borderId="0" xfId="0" applyFont="1" applyAlignment="1" applyProtection="1">
      <alignment horizontal="left" wrapText="1"/>
      <protection locked="0"/>
    </xf>
    <xf numFmtId="0" fontId="9" fillId="0" borderId="4"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protection locked="0"/>
    </xf>
    <xf numFmtId="0" fontId="4" fillId="0" borderId="0" xfId="22" applyFont="1" applyAlignment="1">
      <alignment horizontal="justify" vertical="top" wrapText="1"/>
    </xf>
    <xf numFmtId="0" fontId="4" fillId="0" borderId="0" xfId="22" applyFont="1" applyAlignment="1">
      <alignment horizontal="left" vertical="top" wrapText="1"/>
    </xf>
    <xf numFmtId="0" fontId="7" fillId="0" borderId="0" xfId="22" applyFont="1" applyAlignment="1">
      <alignment horizontal="left" vertical="top" wrapText="1"/>
    </xf>
    <xf numFmtId="0" fontId="4" fillId="0" borderId="0" xfId="22" applyFont="1" applyAlignment="1">
      <alignment horizontal="center" vertical="top"/>
    </xf>
    <xf numFmtId="0" fontId="4" fillId="0" borderId="0" xfId="22" applyFont="1" applyAlignment="1">
      <alignment horizontal="justify" vertical="top"/>
    </xf>
    <xf numFmtId="0" fontId="4" fillId="0" borderId="0" xfId="22" applyFont="1" applyAlignment="1">
      <alignment horizontal="left" vertical="top"/>
    </xf>
    <xf numFmtId="0" fontId="4" fillId="0" borderId="0" xfId="22" applyFont="1" applyAlignment="1">
      <alignment horizontal="center" vertical="top" wrapText="1"/>
    </xf>
    <xf numFmtId="0" fontId="84" fillId="0" borderId="0" xfId="22" applyFont="1" applyAlignment="1">
      <alignment horizontal="center" vertical="top"/>
    </xf>
    <xf numFmtId="0" fontId="8" fillId="0" borderId="0" xfId="22" applyFont="1" applyAlignment="1">
      <alignment horizontal="center" vertical="top" wrapText="1"/>
    </xf>
    <xf numFmtId="0" fontId="102" fillId="0" borderId="30" xfId="22" applyFont="1" applyBorder="1" applyAlignment="1" applyProtection="1">
      <alignment horizontal="center" vertical="center"/>
      <protection hidden="1"/>
    </xf>
    <xf numFmtId="0" fontId="102" fillId="0" borderId="47" xfId="22" applyFont="1" applyBorder="1" applyAlignment="1" applyProtection="1">
      <alignment horizontal="center" vertical="center"/>
      <protection hidden="1"/>
    </xf>
    <xf numFmtId="0" fontId="102" fillId="0" borderId="21" xfId="22" applyFont="1" applyBorder="1" applyAlignment="1" applyProtection="1">
      <alignment horizontal="center" vertical="center"/>
      <protection hidden="1"/>
    </xf>
    <xf numFmtId="0" fontId="4" fillId="0" borderId="6" xfId="22" applyFont="1" applyBorder="1" applyAlignment="1" applyProtection="1">
      <alignment horizontal="justify" vertical="top"/>
      <protection hidden="1"/>
    </xf>
    <xf numFmtId="0" fontId="4" fillId="0" borderId="32" xfId="22" applyFont="1" applyBorder="1" applyAlignment="1" applyProtection="1">
      <alignment horizontal="justify" vertical="top"/>
      <protection hidden="1"/>
    </xf>
    <xf numFmtId="0" fontId="4" fillId="0" borderId="6" xfId="22" applyFont="1" applyBorder="1" applyAlignment="1" applyProtection="1">
      <alignment horizontal="justify" vertical="top" wrapText="1"/>
      <protection hidden="1"/>
    </xf>
    <xf numFmtId="0" fontId="4" fillId="0" borderId="32" xfId="22" applyFont="1" applyBorder="1" applyAlignment="1" applyProtection="1">
      <alignment horizontal="justify" vertical="top" wrapText="1"/>
      <protection hidden="1"/>
    </xf>
    <xf numFmtId="0" fontId="4" fillId="0" borderId="28" xfId="22" applyFont="1" applyBorder="1" applyAlignment="1" applyProtection="1">
      <alignment horizontal="justify" vertical="top" wrapText="1"/>
      <protection hidden="1"/>
    </xf>
    <xf numFmtId="0" fontId="4" fillId="0" borderId="44" xfId="22" applyFont="1" applyBorder="1" applyAlignment="1" applyProtection="1">
      <alignment horizontal="justify" vertical="top" wrapText="1"/>
      <protection hidden="1"/>
    </xf>
    <xf numFmtId="0" fontId="7" fillId="0" borderId="5" xfId="23" applyFont="1" applyBorder="1" applyAlignment="1" applyProtection="1">
      <alignment horizontal="left"/>
      <protection hidden="1"/>
    </xf>
    <xf numFmtId="0" fontId="7" fillId="0" borderId="5" xfId="23" applyFont="1" applyBorder="1" applyAlignment="1" applyProtection="1">
      <alignment horizontal="right"/>
      <protection hidden="1"/>
    </xf>
    <xf numFmtId="0" fontId="86" fillId="0" borderId="0" xfId="23" applyFont="1" applyAlignment="1" applyProtection="1">
      <alignment horizontal="center" vertical="top" wrapText="1"/>
      <protection hidden="1"/>
    </xf>
    <xf numFmtId="0" fontId="7" fillId="0" borderId="0" xfId="23" applyFont="1" applyAlignment="1" applyProtection="1">
      <alignment horizontal="center"/>
      <protection hidden="1"/>
    </xf>
    <xf numFmtId="0" fontId="9" fillId="0" borderId="0" xfId="23" applyFont="1" applyAlignment="1" applyProtection="1">
      <alignment horizontal="left"/>
      <protection hidden="1"/>
    </xf>
    <xf numFmtId="0" fontId="8" fillId="0" borderId="0" xfId="23" applyFont="1" applyAlignment="1" applyProtection="1">
      <alignment horizontal="left"/>
      <protection hidden="1"/>
    </xf>
    <xf numFmtId="0" fontId="9" fillId="0" borderId="5" xfId="23" applyFont="1" applyBorder="1" applyAlignment="1" applyProtection="1">
      <alignment horizontal="left"/>
      <protection hidden="1"/>
    </xf>
    <xf numFmtId="0" fontId="8" fillId="0" borderId="0" xfId="23" applyFont="1" applyAlignment="1" applyProtection="1">
      <alignment horizontal="left" vertical="top" wrapText="1"/>
      <protection hidden="1"/>
    </xf>
    <xf numFmtId="0" fontId="8" fillId="0" borderId="0" xfId="23" applyFont="1" applyAlignment="1" applyProtection="1">
      <alignment horizontal="center" vertical="center" wrapText="1"/>
      <protection hidden="1"/>
    </xf>
    <xf numFmtId="175" fontId="9" fillId="0" borderId="5" xfId="28" applyNumberFormat="1" applyFont="1" applyBorder="1" applyAlignment="1" applyProtection="1">
      <alignment horizontal="left" vertical="center" wrapText="1"/>
      <protection hidden="1"/>
    </xf>
    <xf numFmtId="0" fontId="9" fillId="0" borderId="0" xfId="32" applyFont="1" applyAlignment="1" applyProtection="1">
      <alignment horizontal="left" vertical="center" wrapText="1"/>
      <protection hidden="1"/>
    </xf>
    <xf numFmtId="0" fontId="8" fillId="13" borderId="0" xfId="21" applyFont="1" applyFill="1" applyAlignment="1" applyProtection="1">
      <alignment horizontal="left" vertical="center" wrapText="1"/>
      <protection locked="0"/>
    </xf>
    <xf numFmtId="0" fontId="8" fillId="0" borderId="4" xfId="21" applyFont="1" applyBorder="1" applyAlignment="1" applyProtection="1">
      <alignment vertical="top" wrapText="1"/>
      <protection hidden="1"/>
    </xf>
    <xf numFmtId="0" fontId="8" fillId="0" borderId="4" xfId="21" applyFont="1" applyBorder="1" applyAlignment="1" applyProtection="1">
      <alignment horizontal="left" vertical="top" wrapText="1"/>
      <protection hidden="1"/>
    </xf>
    <xf numFmtId="0" fontId="9" fillId="0" borderId="0" xfId="21" applyFont="1" applyAlignment="1" applyProtection="1">
      <alignment horizontal="left" vertical="center" wrapText="1"/>
      <protection hidden="1"/>
    </xf>
    <xf numFmtId="0" fontId="8" fillId="0" borderId="0" xfId="21" applyFont="1" applyAlignment="1" applyProtection="1">
      <alignment vertical="center"/>
      <protection hidden="1"/>
    </xf>
    <xf numFmtId="0" fontId="24" fillId="0" borderId="0" xfId="21" applyAlignment="1">
      <alignment vertical="center"/>
    </xf>
    <xf numFmtId="0" fontId="8" fillId="0" borderId="0" xfId="21" applyFont="1" applyAlignment="1" applyProtection="1">
      <alignment horizontal="left" vertical="top" wrapText="1"/>
      <protection hidden="1"/>
    </xf>
    <xf numFmtId="0" fontId="8" fillId="13" borderId="0" xfId="21" applyFont="1" applyFill="1" applyAlignment="1" applyProtection="1">
      <alignment horizontal="left" vertical="top" wrapText="1"/>
      <protection locked="0"/>
    </xf>
    <xf numFmtId="0" fontId="8" fillId="0" borderId="0" xfId="21" applyFont="1" applyAlignment="1" applyProtection="1">
      <alignment horizontal="left" vertical="top"/>
      <protection hidden="1"/>
    </xf>
    <xf numFmtId="0" fontId="91" fillId="0" borderId="0" xfId="21" applyFont="1" applyAlignment="1" applyProtection="1">
      <alignment horizontal="left" vertical="center" wrapText="1"/>
      <protection hidden="1"/>
    </xf>
    <xf numFmtId="0" fontId="8" fillId="0" borderId="0" xfId="21" applyFont="1" applyAlignment="1" applyProtection="1">
      <alignment horizontal="center" vertical="center"/>
      <protection hidden="1"/>
    </xf>
    <xf numFmtId="0" fontId="98" fillId="0" borderId="0" xfId="21" applyFont="1" applyAlignment="1" applyProtection="1">
      <alignment horizontal="center" vertical="center" wrapText="1"/>
      <protection hidden="1"/>
    </xf>
    <xf numFmtId="0" fontId="91" fillId="0" borderId="0" xfId="0" applyFont="1" applyAlignment="1">
      <alignment horizontal="left" vertical="center" wrapText="1"/>
    </xf>
    <xf numFmtId="0" fontId="91" fillId="0" borderId="0" xfId="0" applyFont="1" applyAlignment="1" applyProtection="1">
      <alignment horizontal="left" vertical="center" wrapText="1"/>
      <protection hidden="1"/>
    </xf>
    <xf numFmtId="0" fontId="91" fillId="0" borderId="0" xfId="21" applyFont="1" applyAlignment="1" applyProtection="1">
      <alignment horizontal="left" vertical="top" wrapText="1"/>
      <protection hidden="1"/>
    </xf>
    <xf numFmtId="0" fontId="8" fillId="12" borderId="30" xfId="27" applyFont="1" applyFill="1" applyBorder="1" applyAlignment="1" applyProtection="1">
      <alignment horizontal="left" vertical="center" wrapText="1"/>
      <protection locked="0"/>
    </xf>
    <xf numFmtId="0" fontId="8" fillId="12" borderId="47" xfId="27" applyFont="1" applyFill="1" applyBorder="1" applyAlignment="1" applyProtection="1">
      <alignment horizontal="left" vertical="center" wrapText="1"/>
      <protection locked="0"/>
    </xf>
    <xf numFmtId="0" fontId="8" fillId="12" borderId="21" xfId="27" applyFont="1" applyFill="1" applyBorder="1" applyAlignment="1" applyProtection="1">
      <alignment horizontal="left" vertical="center" wrapText="1"/>
      <protection locked="0"/>
    </xf>
    <xf numFmtId="0" fontId="8" fillId="12" borderId="23" xfId="27" applyFont="1" applyFill="1" applyBorder="1" applyAlignment="1" applyProtection="1">
      <alignment horizontal="left" vertical="center" wrapText="1"/>
      <protection locked="0"/>
    </xf>
    <xf numFmtId="0" fontId="8" fillId="12" borderId="0" xfId="27" applyFont="1" applyFill="1" applyAlignment="1" applyProtection="1">
      <alignment horizontal="left" vertical="center" wrapText="1"/>
      <protection locked="0"/>
    </xf>
    <xf numFmtId="0" fontId="8" fillId="12" borderId="0" xfId="21" applyFont="1" applyFill="1" applyAlignment="1" applyProtection="1">
      <alignment horizontal="left" vertical="top" wrapText="1"/>
      <protection hidden="1"/>
    </xf>
    <xf numFmtId="0" fontId="8" fillId="12" borderId="0" xfId="21" applyFont="1" applyFill="1" applyAlignment="1" applyProtection="1">
      <alignment horizontal="justify" vertical="center"/>
      <protection hidden="1"/>
    </xf>
    <xf numFmtId="0" fontId="9" fillId="0" borderId="0" xfId="21" applyFont="1" applyAlignment="1" applyProtection="1">
      <alignment horizontal="center" vertical="center" wrapText="1"/>
      <protection locked="0"/>
    </xf>
    <xf numFmtId="0" fontId="8" fillId="12" borderId="0" xfId="21" applyFont="1" applyFill="1" applyAlignment="1" applyProtection="1">
      <alignment vertical="top" wrapText="1"/>
      <protection hidden="1"/>
    </xf>
    <xf numFmtId="0" fontId="8" fillId="12" borderId="0" xfId="21" applyFont="1" applyFill="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8" fillId="0" borderId="0" xfId="0" applyFont="1" applyAlignment="1" applyProtection="1">
      <alignment horizontal="left" vertical="center"/>
      <protection hidden="1"/>
    </xf>
    <xf numFmtId="171" fontId="8" fillId="0" borderId="0" xfId="0" applyNumberFormat="1" applyFont="1" applyAlignment="1" applyProtection="1">
      <alignment horizontal="justify" vertical="top" wrapText="1"/>
      <protection hidden="1"/>
    </xf>
    <xf numFmtId="0" fontId="8" fillId="0" borderId="6" xfId="0" applyFont="1" applyBorder="1" applyAlignment="1" applyProtection="1">
      <alignment horizontal="left" vertical="center" indent="2"/>
      <protection hidden="1"/>
    </xf>
    <xf numFmtId="0" fontId="8" fillId="2" borderId="6" xfId="0" applyFont="1" applyFill="1" applyBorder="1" applyAlignment="1" applyProtection="1">
      <alignment horizontal="left" vertical="center"/>
      <protection locked="0"/>
    </xf>
    <xf numFmtId="0" fontId="8" fillId="0" borderId="23" xfId="0" applyFont="1" applyBorder="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27" xfId="0" applyFont="1" applyBorder="1" applyAlignment="1" applyProtection="1">
      <alignment horizontal="left" vertical="center" indent="2"/>
      <protection hidden="1"/>
    </xf>
    <xf numFmtId="0" fontId="8" fillId="0" borderId="0" xfId="0" applyFont="1" applyAlignment="1" applyProtection="1">
      <alignment horizontal="left" vertical="top"/>
      <protection hidden="1"/>
    </xf>
    <xf numFmtId="0" fontId="24" fillId="2" borderId="4" xfId="0" applyFont="1" applyFill="1" applyBorder="1" applyAlignment="1" applyProtection="1">
      <alignment horizontal="center" wrapText="1"/>
      <protection locked="0"/>
    </xf>
    <xf numFmtId="0" fontId="24" fillId="2" borderId="4" xfId="0" applyFont="1" applyFill="1" applyBorder="1" applyAlignment="1" applyProtection="1">
      <alignment horizontal="center" vertical="center" wrapText="1"/>
      <protection locked="0"/>
    </xf>
    <xf numFmtId="0" fontId="9" fillId="5" borderId="7" xfId="0" applyFont="1" applyFill="1" applyBorder="1" applyAlignment="1" applyProtection="1">
      <alignment horizontal="center" vertical="center" wrapText="1"/>
      <protection hidden="1"/>
    </xf>
    <xf numFmtId="0" fontId="9" fillId="5" borderId="20" xfId="0" applyFont="1" applyFill="1" applyBorder="1" applyAlignment="1" applyProtection="1">
      <alignment horizontal="center" vertical="center" wrapText="1"/>
      <protection hidden="1"/>
    </xf>
    <xf numFmtId="0" fontId="9" fillId="5" borderId="17" xfId="0" applyFont="1" applyFill="1" applyBorder="1" applyAlignment="1" applyProtection="1">
      <alignment horizontal="center" vertical="center" wrapText="1"/>
      <protection hidden="1"/>
    </xf>
    <xf numFmtId="0" fontId="9" fillId="5" borderId="4" xfId="0" applyFont="1" applyFill="1" applyBorder="1" applyAlignment="1" applyProtection="1">
      <alignment horizontal="center" vertical="center" wrapText="1"/>
      <protection hidden="1"/>
    </xf>
    <xf numFmtId="0" fontId="8" fillId="5" borderId="4" xfId="0" applyFont="1" applyFill="1" applyBorder="1" applyAlignment="1" applyProtection="1">
      <alignment horizontal="center" vertical="center" wrapText="1"/>
      <protection hidden="1"/>
    </xf>
    <xf numFmtId="0" fontId="8" fillId="0" borderId="4" xfId="0" applyFont="1" applyBorder="1" applyAlignment="1" applyProtection="1">
      <alignment horizontal="center" vertical="center"/>
      <protection hidden="1"/>
    </xf>
    <xf numFmtId="0" fontId="35" fillId="0" borderId="16" xfId="0" applyFont="1" applyBorder="1" applyAlignment="1" applyProtection="1">
      <alignment horizontal="left" vertical="top" wrapText="1" indent="1"/>
      <protection hidden="1"/>
    </xf>
    <xf numFmtId="171" fontId="8" fillId="0" borderId="0" xfId="0" applyNumberFormat="1" applyFont="1" applyAlignment="1" applyProtection="1">
      <alignment horizontal="left" vertical="top" wrapText="1"/>
      <protection hidden="1"/>
    </xf>
    <xf numFmtId="0" fontId="8" fillId="0" borderId="0" xfId="0" applyFont="1" applyAlignment="1" applyProtection="1">
      <alignment horizontal="justify" vertical="top" wrapText="1"/>
      <protection hidden="1"/>
    </xf>
    <xf numFmtId="0" fontId="8" fillId="2" borderId="0" xfId="0" applyFont="1" applyFill="1" applyAlignment="1" applyProtection="1">
      <alignment horizontal="left" vertical="center"/>
      <protection locked="0"/>
    </xf>
    <xf numFmtId="172" fontId="8" fillId="0" borderId="0" xfId="0" applyNumberFormat="1" applyFont="1" applyAlignment="1" applyProtection="1">
      <alignment horizontal="left" vertical="center"/>
      <protection hidden="1"/>
    </xf>
    <xf numFmtId="171" fontId="103" fillId="0" borderId="16" xfId="0" applyNumberFormat="1" applyFont="1" applyBorder="1" applyAlignment="1" applyProtection="1">
      <alignment horizontal="center" vertical="top" wrapText="1"/>
      <protection hidden="1"/>
    </xf>
    <xf numFmtId="0" fontId="8" fillId="2" borderId="4" xfId="0" applyFont="1" applyFill="1" applyBorder="1" applyAlignment="1" applyProtection="1">
      <alignment horizontal="center" vertical="center" wrapText="1"/>
      <protection locked="0"/>
    </xf>
    <xf numFmtId="0" fontId="8" fillId="0" borderId="16" xfId="0" applyFont="1" applyBorder="1" applyAlignment="1" applyProtection="1">
      <alignment horizontal="left" vertical="center" wrapText="1"/>
      <protection hidden="1"/>
    </xf>
    <xf numFmtId="0" fontId="8" fillId="0" borderId="0" xfId="0" applyFont="1" applyAlignment="1" applyProtection="1">
      <alignment horizontal="center" vertical="center" wrapText="1"/>
      <protection hidden="1"/>
    </xf>
    <xf numFmtId="0" fontId="53" fillId="3" borderId="0" xfId="30" applyFont="1" applyFill="1" applyAlignment="1" applyProtection="1">
      <alignment horizontal="left" vertical="center"/>
      <protection hidden="1"/>
    </xf>
    <xf numFmtId="0" fontId="9" fillId="0" borderId="0" xfId="30" applyFont="1" applyAlignment="1" applyProtection="1">
      <alignment horizontal="justify" vertical="center" wrapText="1"/>
      <protection hidden="1"/>
    </xf>
    <xf numFmtId="0" fontId="53" fillId="3" borderId="0" xfId="30" applyFont="1" applyFill="1" applyAlignment="1" applyProtection="1">
      <alignment horizontal="left" vertical="center" wrapText="1"/>
      <protection hidden="1"/>
    </xf>
    <xf numFmtId="0" fontId="9" fillId="0" borderId="0" xfId="30" applyFont="1" applyAlignment="1" applyProtection="1">
      <alignment horizontal="left" vertical="center"/>
      <protection hidden="1"/>
    </xf>
    <xf numFmtId="0" fontId="8" fillId="0" borderId="29" xfId="30" applyFont="1" applyBorder="1" applyAlignment="1" applyProtection="1">
      <alignment horizontal="left" vertical="center" wrapText="1"/>
      <protection hidden="1"/>
    </xf>
    <xf numFmtId="0" fontId="8" fillId="0" borderId="3" xfId="30" applyFont="1" applyBorder="1" applyAlignment="1" applyProtection="1">
      <alignment horizontal="left" vertical="center" wrapText="1"/>
      <protection hidden="1"/>
    </xf>
    <xf numFmtId="0" fontId="8" fillId="0" borderId="13" xfId="30" applyFont="1" applyBorder="1" applyAlignment="1" applyProtection="1">
      <alignment horizontal="left" vertical="center" wrapText="1"/>
      <protection hidden="1"/>
    </xf>
    <xf numFmtId="0" fontId="8" fillId="0" borderId="4" xfId="30" applyFont="1" applyBorder="1" applyAlignment="1" applyProtection="1">
      <alignment horizontal="left" vertical="center" wrapText="1"/>
      <protection hidden="1"/>
    </xf>
    <xf numFmtId="0" fontId="8" fillId="2" borderId="5" xfId="30" applyFont="1" applyFill="1" applyBorder="1" applyAlignment="1" applyProtection="1">
      <alignment horizontal="center" vertical="center"/>
      <protection locked="0"/>
    </xf>
    <xf numFmtId="0" fontId="8" fillId="0" borderId="6" xfId="30" applyFont="1" applyBorder="1" applyAlignment="1" applyProtection="1">
      <alignment horizontal="left" vertical="top" wrapText="1" indent="3"/>
      <protection hidden="1"/>
    </xf>
    <xf numFmtId="0" fontId="8" fillId="0" borderId="6" xfId="30" applyFont="1" applyBorder="1" applyAlignment="1" applyProtection="1">
      <alignment horizontal="left" vertical="top" wrapText="1"/>
      <protection hidden="1"/>
    </xf>
    <xf numFmtId="2" fontId="8" fillId="0" borderId="6" xfId="30" applyNumberFormat="1" applyFont="1" applyBorder="1" applyAlignment="1" applyProtection="1">
      <alignment horizontal="left" vertical="center"/>
      <protection hidden="1"/>
    </xf>
    <xf numFmtId="4" fontId="8" fillId="2" borderId="28" xfId="30" applyNumberFormat="1" applyFont="1" applyFill="1" applyBorder="1" applyAlignment="1" applyProtection="1">
      <alignment horizontal="left" vertical="center"/>
      <protection locked="0"/>
    </xf>
    <xf numFmtId="2" fontId="8" fillId="0" borderId="23" xfId="30" applyNumberFormat="1" applyFont="1" applyBorder="1" applyAlignment="1" applyProtection="1">
      <alignment horizontal="left" vertical="center"/>
      <protection hidden="1"/>
    </xf>
    <xf numFmtId="0" fontId="58" fillId="0" borderId="16" xfId="30" applyFont="1" applyBorder="1" applyAlignment="1" applyProtection="1">
      <alignment horizontal="justify" vertical="center" wrapText="1"/>
      <protection hidden="1"/>
    </xf>
    <xf numFmtId="0" fontId="58" fillId="0" borderId="27" xfId="30" applyFont="1" applyBorder="1" applyAlignment="1" applyProtection="1">
      <alignment horizontal="justify" vertical="center" wrapText="1"/>
      <protection hidden="1"/>
    </xf>
    <xf numFmtId="0" fontId="58" fillId="0" borderId="0" xfId="30" applyFont="1" applyAlignment="1" applyProtection="1">
      <alignment horizontal="justify" vertical="center" wrapText="1"/>
      <protection hidden="1"/>
    </xf>
    <xf numFmtId="0" fontId="58" fillId="0" borderId="5" xfId="30" applyFont="1" applyBorder="1" applyAlignment="1" applyProtection="1">
      <alignment horizontal="justify" vertical="center" wrapText="1"/>
      <protection hidden="1"/>
    </xf>
    <xf numFmtId="4" fontId="8" fillId="2" borderId="6" xfId="30" applyNumberFormat="1" applyFont="1" applyFill="1" applyBorder="1" applyAlignment="1" applyProtection="1">
      <alignment horizontal="left" vertical="center"/>
      <protection locked="0"/>
    </xf>
    <xf numFmtId="0" fontId="8" fillId="6" borderId="0" xfId="30" applyFont="1" applyFill="1" applyAlignment="1" applyProtection="1">
      <alignment horizontal="center" vertical="center"/>
      <protection hidden="1"/>
    </xf>
    <xf numFmtId="0" fontId="8" fillId="10" borderId="0" xfId="30" applyFont="1" applyFill="1" applyAlignment="1" applyProtection="1">
      <alignment horizontal="center" vertical="center"/>
      <protection hidden="1"/>
    </xf>
    <xf numFmtId="0" fontId="8" fillId="0" borderId="29" xfId="30" applyFont="1" applyBorder="1" applyAlignment="1" applyProtection="1">
      <alignment horizontal="left" vertical="center"/>
      <protection hidden="1"/>
    </xf>
    <xf numFmtId="0" fontId="8" fillId="0" borderId="3" xfId="30" applyFont="1" applyBorder="1" applyAlignment="1" applyProtection="1">
      <alignment horizontal="left" vertical="center"/>
      <protection hidden="1"/>
    </xf>
    <xf numFmtId="0" fontId="8" fillId="0" borderId="13" xfId="30" applyFont="1" applyBorder="1" applyAlignment="1" applyProtection="1">
      <alignment horizontal="left" vertical="center"/>
      <protection hidden="1"/>
    </xf>
    <xf numFmtId="0" fontId="53" fillId="0" borderId="4" xfId="30" applyFont="1" applyBorder="1" applyAlignment="1" applyProtection="1">
      <alignment horizontal="left" vertical="center" wrapText="1"/>
      <protection hidden="1"/>
    </xf>
    <xf numFmtId="0" fontId="54" fillId="0" borderId="4" xfId="30" applyFont="1" applyBorder="1" applyAlignment="1" applyProtection="1">
      <alignment horizontal="left" vertical="center" wrapText="1"/>
      <protection hidden="1"/>
    </xf>
    <xf numFmtId="0" fontId="8" fillId="7" borderId="0" xfId="30" applyFont="1" applyFill="1" applyAlignment="1" applyProtection="1">
      <alignment horizontal="center" vertical="center"/>
      <protection hidden="1"/>
    </xf>
    <xf numFmtId="0" fontId="8" fillId="9" borderId="0" xfId="30" applyFont="1" applyFill="1" applyAlignment="1" applyProtection="1">
      <alignment horizontal="left" vertical="center" wrapText="1"/>
      <protection hidden="1"/>
    </xf>
    <xf numFmtId="0" fontId="8" fillId="2" borderId="27" xfId="30" applyFont="1" applyFill="1" applyBorder="1" applyAlignment="1" applyProtection="1">
      <alignment horizontal="center" vertical="center"/>
      <protection locked="0"/>
    </xf>
    <xf numFmtId="4" fontId="8" fillId="2" borderId="23" xfId="30" applyNumberFormat="1" applyFont="1" applyFill="1" applyBorder="1" applyAlignment="1" applyProtection="1">
      <alignment horizontal="justify" vertical="top" wrapText="1"/>
      <protection locked="0"/>
    </xf>
    <xf numFmtId="2" fontId="8" fillId="0" borderId="23" xfId="30" applyNumberFormat="1" applyFont="1" applyBorder="1" applyAlignment="1" applyProtection="1">
      <alignment horizontal="right" vertical="center"/>
      <protection hidden="1"/>
    </xf>
    <xf numFmtId="0" fontId="8" fillId="0" borderId="23" xfId="30" applyFont="1" applyBorder="1" applyAlignment="1" applyProtection="1">
      <alignment horizontal="left" vertical="top" wrapText="1" indent="3"/>
      <protection hidden="1"/>
    </xf>
    <xf numFmtId="0" fontId="8" fillId="0" borderId="28" xfId="30" applyFont="1" applyBorder="1" applyAlignment="1" applyProtection="1">
      <alignment horizontal="left" vertical="top" wrapText="1" indent="3"/>
      <protection hidden="1"/>
    </xf>
    <xf numFmtId="2" fontId="50" fillId="0" borderId="0" xfId="29" applyNumberFormat="1" applyFont="1" applyAlignment="1" applyProtection="1">
      <alignment horizontal="left" vertical="center"/>
      <protection hidden="1"/>
    </xf>
  </cellXfs>
  <cellStyles count="38">
    <cellStyle name="75" xfId="1" xr:uid="{FA2AD48A-5389-4352-AA15-06E0D9F4958F}"/>
    <cellStyle name="ÅëÈ­ [0]_±âÅ¸" xfId="2" xr:uid="{F2C86D35-37ED-41DF-863C-C969ADCE5607}"/>
    <cellStyle name="ÅëÈ­_±âÅ¸" xfId="3" xr:uid="{F6E9658C-B1CD-4912-99FF-872286D1E54E}"/>
    <cellStyle name="ÄÞ¸¶ [0]_±âÅ¸" xfId="4" xr:uid="{53BE0375-623E-4DEC-9A24-CC6B0EAC1228}"/>
    <cellStyle name="ÄÞ¸¶_±âÅ¸" xfId="5" xr:uid="{261CE688-5540-4DDC-AE8E-B03DD3500C23}"/>
    <cellStyle name="Ç¥ÁØ_¿¬°£´©°è¿¹»ó" xfId="6" xr:uid="{F69F2909-7D8C-4C7B-8991-28514B21E506}"/>
    <cellStyle name="Comma  - Style1" xfId="7" xr:uid="{62A7A737-56C3-4054-A779-D2E121B90F6C}"/>
    <cellStyle name="Comma  - Style2" xfId="8" xr:uid="{BC8A720C-60A5-4FBA-B6FF-5C6604ED8D75}"/>
    <cellStyle name="Comma  - Style3" xfId="9" xr:uid="{D15280C5-0D79-491A-A71A-B025E6AB5C96}"/>
    <cellStyle name="Comma  - Style4" xfId="10" xr:uid="{26747F1E-1CF0-45F8-B3E0-E16D3C30FD4A}"/>
    <cellStyle name="Comma  - Style5" xfId="11" xr:uid="{53536457-1FA5-4EE0-9919-EB6DFB5B8227}"/>
    <cellStyle name="Comma  - Style6" xfId="12" xr:uid="{C138FE77-1E04-42BC-98EA-9043C574796C}"/>
    <cellStyle name="Comma  - Style7" xfId="13" xr:uid="{BDAEB17C-E69D-4752-9B76-027D1D8E6A58}"/>
    <cellStyle name="Comma  - Style8" xfId="14" xr:uid="{218993DF-7223-4097-8C1B-341EEF05E3CF}"/>
    <cellStyle name="Formula" xfId="15" xr:uid="{8391B9AC-D460-45E4-801B-0F2550B27AD0}"/>
    <cellStyle name="Header1" xfId="16" xr:uid="{C26CFEC9-2FB1-429B-A19A-1DCE98547B7C}"/>
    <cellStyle name="Header2" xfId="17" xr:uid="{4EE58215-7A16-4A1D-86B5-26F92C4794B4}"/>
    <cellStyle name="Hypertextový odkaz" xfId="18" xr:uid="{C6766B0D-A0B3-4949-AE41-08313A1239D6}"/>
    <cellStyle name="no dec" xfId="19" xr:uid="{72162413-D3AA-4E0C-B198-BE66A4F3F646}"/>
    <cellStyle name="Normal" xfId="0" builtinId="0"/>
    <cellStyle name="Normal - Style1" xfId="20" xr:uid="{81E8A363-BED3-4C23-B528-59368B0C716D}"/>
    <cellStyle name="Normal 2" xfId="21" xr:uid="{60FE437B-24B7-404D-A5B8-1BCD31DBB78B}"/>
    <cellStyle name="Normal 2 2" xfId="22" xr:uid="{9FB69C5B-F1AE-416B-A5CC-DD5052079415}"/>
    <cellStyle name="Normal 3" xfId="23" xr:uid="{40E6553F-3F08-42B8-8CE6-6A98D8289D16}"/>
    <cellStyle name="Normal_Annexures TW 04" xfId="24" xr:uid="{61E517EF-A284-4ADC-BBF4-90EC24C5B7C2}"/>
    <cellStyle name="Normal_Attach 3(JV)" xfId="25" xr:uid="{412623C2-56C2-43C4-8D9A-0FA1A4C76127}"/>
    <cellStyle name="Normal_Attacments TW 04" xfId="26" xr:uid="{07BDFBCB-98A1-4DC9-8F25-02F298146F1E}"/>
    <cellStyle name="Normal_Attacments TW 04 2" xfId="27" xr:uid="{4F3137E1-A497-46B9-A89C-EF2AC6039BC6}"/>
    <cellStyle name="Normal_Attacments TW 04_SE-Vol-III" xfId="28" xr:uid="{C9B69FB5-ED2F-4AF1-8559-9A65C9849541}"/>
    <cellStyle name="Normal_Entertainment Form" xfId="29" xr:uid="{CD941532-861A-4716-9987-862F9EB6134F}"/>
    <cellStyle name="Normal_Price_Schedules for Insulator Package" xfId="30" xr:uid="{32EE6B6B-B8D3-4170-87E6-B3AFC6918CD0}"/>
    <cellStyle name="Normal_Price_Schedules for Insulator Package Rev-01" xfId="31" xr:uid="{8D300F81-A26D-4FEB-B64F-914856A571F4}"/>
    <cellStyle name="Normal_PRICE-SCHE Bihar-Rev-2-corrections" xfId="32" xr:uid="{240A4B6D-B102-4DD7-9AF3-35FBC29FD8D3}"/>
    <cellStyle name="Normal_Sheet1" xfId="33" xr:uid="{C70D1940-B896-4079-8E0C-D25593869CE6}"/>
    <cellStyle name="Popis" xfId="34" xr:uid="{8EB82717-F2D5-4C24-BADE-F62DEA5EDA78}"/>
    <cellStyle name="Sledovaný hypertextový odkaz" xfId="35" xr:uid="{C2475B93-3A10-41B7-B922-68D3734DCA87}"/>
    <cellStyle name="Standard_BS14" xfId="36" xr:uid="{FFEA3823-76FC-44D1-AD98-182AA3835E34}"/>
    <cellStyle name="Style 1" xfId="37" xr:uid="{F6AB8A90-F1FA-4722-A49C-8FCE76C53FD1}"/>
  </cellStyles>
  <dxfs count="32">
    <dxf>
      <font>
        <condense val="0"/>
        <extend val="0"/>
        <color indexed="9"/>
      </font>
      <fill>
        <patternFill patternType="none">
          <bgColor indexed="65"/>
        </patternFill>
      </fill>
    </dxf>
    <dxf>
      <font>
        <condense val="0"/>
        <extend val="0"/>
        <color indexed="9"/>
      </font>
      <fill>
        <patternFill patternType="none">
          <bgColor indexed="65"/>
        </patternFill>
      </fill>
    </dxf>
    <dxf>
      <font>
        <condense val="0"/>
        <extend val="0"/>
        <u/>
        <color indexed="10"/>
      </font>
    </dxf>
    <dxf>
      <font>
        <strike/>
        <condense val="0"/>
        <extend val="0"/>
        <color auto="1"/>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ill>
        <patternFill>
          <bgColor theme="0"/>
        </patternFill>
      </fill>
    </dxf>
    <dxf>
      <font>
        <color theme="0"/>
      </font>
      <fill>
        <patternFill patternType="solid">
          <bgColor theme="0"/>
        </patternFill>
      </fill>
    </dxf>
    <dxf>
      <fill>
        <patternFill>
          <bgColor theme="0"/>
        </patternFill>
      </fill>
    </dxf>
    <dxf>
      <font>
        <color theme="0"/>
      </font>
      <fill>
        <patternFill patternType="none">
          <bgColor indexed="65"/>
        </patternFill>
      </fill>
    </dxf>
    <dxf>
      <font>
        <color theme="0"/>
      </font>
      <fill>
        <patternFill>
          <bgColor theme="0"/>
        </patternFill>
      </fill>
    </dxf>
    <dxf>
      <font>
        <strike/>
      </font>
    </dxf>
    <dxf>
      <font>
        <strike/>
      </font>
    </dxf>
    <dxf>
      <font>
        <condense val="0"/>
        <extend val="0"/>
        <color indexed="9"/>
      </font>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2" lockText="1" noThreeD="1"/>
</file>

<file path=xl/ctrlProps/ctrlProp4.xml><?xml version="1.0" encoding="utf-8"?>
<formControlPr xmlns="http://schemas.microsoft.com/office/spreadsheetml/2009/9/main" objectType="CheckBox" fmlaLink="$H$22" lockText="1" noThreeD="1"/>
</file>

<file path=xl/ctrlProps/ctrlProp5.xml><?xml version="1.0" encoding="utf-8"?>
<formControlPr xmlns="http://schemas.microsoft.com/office/spreadsheetml/2009/9/main" objectType="Radio" checked="Checked" firstButton="1" fmlaLink="$H$62" lockText="1" noThreeD="1"/>
</file>

<file path=xl/ctrlProps/ctrlProp6.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3.xml.rels><?xml version="1.0" encoding="UTF-8" standalone="yes"?>
<Relationships xmlns="http://schemas.openxmlformats.org/package/2006/relationships"><Relationship Id="rId2" Type="http://schemas.openxmlformats.org/officeDocument/2006/relationships/hyperlink" Target="#'Attch 3(QR)'!A1"/><Relationship Id="rId1" Type="http://schemas.openxmlformats.org/officeDocument/2006/relationships/hyperlink" Target="#'Attach 4'!A1"/></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2" Type="http://schemas.openxmlformats.org/officeDocument/2006/relationships/hyperlink" Target="#'Attach 6 (C)'!A1"/><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2" Type="http://schemas.openxmlformats.org/officeDocument/2006/relationships/hyperlink" Target="#'Attach 6 (C)'!Print_Area"/><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2" Type="http://schemas.openxmlformats.org/officeDocument/2006/relationships/hyperlink" Target="#'Attach 6 (T)'!A1"/><Relationship Id="rId1" Type="http://schemas.openxmlformats.org/officeDocument/2006/relationships/hyperlink" Target="#'Attach 8'!A1"/></Relationships>
</file>

<file path=xl/drawings/_rels/drawing12.xml.rels><?xml version="1.0" encoding="UTF-8" standalone="yes"?>
<Relationships xmlns="http://schemas.openxmlformats.org/package/2006/relationships"><Relationship Id="rId2" Type="http://schemas.openxmlformats.org/officeDocument/2006/relationships/hyperlink" Target="#'Attach 9'!Print_Area"/><Relationship Id="rId1" Type="http://schemas.openxmlformats.org/officeDocument/2006/relationships/hyperlink" Target="#'Attach 8'!A1"/></Relationships>
</file>

<file path=xl/drawings/_rels/drawing13.xml.rels><?xml version="1.0" encoding="UTF-8" standalone="yes"?>
<Relationships xmlns="http://schemas.openxmlformats.org/package/2006/relationships"><Relationship Id="rId1" Type="http://schemas.openxmlformats.org/officeDocument/2006/relationships/hyperlink" Target="#'Attach 8'!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3'!Print_Area"/><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2" Type="http://schemas.openxmlformats.org/officeDocument/2006/relationships/hyperlink" Target="#'Attach 15'!Print_Area"/><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4.xml.rels><?xml version="1.0" encoding="UTF-8" standalone="yes"?>
<Relationships xmlns="http://schemas.openxmlformats.org/package/2006/relationships"><Relationship Id="rId2" Type="http://schemas.openxmlformats.org/officeDocument/2006/relationships/hyperlink" Target="#'Attach 19'!Print_Area"/><Relationship Id="rId1" Type="http://schemas.openxmlformats.org/officeDocument/2006/relationships/hyperlink" Target="#'Attach 17'!A1"/></Relationships>
</file>

<file path=xl/drawings/_rels/drawing2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Attach 20'!Print_Area"/></Relationships>
</file>

<file path=xl/drawings/_rels/drawing26.xml.rels><?xml version="1.0" encoding="UTF-8" standalone="yes"?>
<Relationships xmlns="http://schemas.openxmlformats.org/package/2006/relationships"><Relationship Id="rId2" Type="http://schemas.openxmlformats.org/officeDocument/2006/relationships/hyperlink" Target="#'Attach 21 MII'!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2" Type="http://schemas.openxmlformats.org/officeDocument/2006/relationships/hyperlink" Target="#'Attach 24'!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2" Type="http://schemas.openxmlformats.org/officeDocument/2006/relationships/hyperlink" Target="#'Bid Form 1st Envelope'!Print_Area"/><Relationship Id="rId1" Type="http://schemas.openxmlformats.org/officeDocument/2006/relationships/hyperlink" Target="#'Bid Form 1st Envelope'!A1"/></Relationships>
</file>

<file path=xl/drawings/_rels/drawing29.xml.rels><?xml version="1.0" encoding="UTF-8" standalone="yes"?>
<Relationships xmlns="http://schemas.openxmlformats.org/package/2006/relationships"><Relationship Id="rId2" Type="http://schemas.openxmlformats.org/officeDocument/2006/relationships/hyperlink" Target="#'Attach 25'!A1"/><Relationship Id="rId1" Type="http://schemas.openxmlformats.org/officeDocument/2006/relationships/hyperlink" Target="#'Bid Form 1st Envelope'!A1"/></Relationships>
</file>

<file path=xl/drawings/_rels/drawing30.xml.rels><?xml version="1.0" encoding="UTF-8" standalone="yes"?>
<Relationships xmlns="http://schemas.openxmlformats.org/package/2006/relationships"><Relationship Id="rId2" Type="http://schemas.openxmlformats.org/officeDocument/2006/relationships/hyperlink" Target="#'Bid Form 1st Envelope'!Print_Area"/><Relationship Id="rId1" Type="http://schemas.openxmlformats.org/officeDocument/2006/relationships/hyperlink" Target="#'Bid Form 1st Envelope'!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_rels/drawing32.xml.rels><?xml version="1.0" encoding="UTF-8" standalone="yes"?>
<Relationships xmlns="http://schemas.openxmlformats.org/package/2006/relationships"><Relationship Id="rId3" Type="http://schemas.openxmlformats.org/officeDocument/2006/relationships/hyperlink" Target="#Cover!A1"/><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19050</xdr:rowOff>
    </xdr:from>
    <xdr:to>
      <xdr:col>4</xdr:col>
      <xdr:colOff>742950</xdr:colOff>
      <xdr:row>17</xdr:row>
      <xdr:rowOff>57150</xdr:rowOff>
    </xdr:to>
    <xdr:pic>
      <xdr:nvPicPr>
        <xdr:cNvPr id="125972" name="Picture 1">
          <a:extLst>
            <a:ext uri="{FF2B5EF4-FFF2-40B4-BE49-F238E27FC236}">
              <a16:creationId xmlns:a16="http://schemas.microsoft.com/office/drawing/2014/main" id="{33DD0F6A-622F-2032-F962-297F72B500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3529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12</xdr:row>
      <xdr:rowOff>19050</xdr:rowOff>
    </xdr:from>
    <xdr:to>
      <xdr:col>5</xdr:col>
      <xdr:colOff>0</xdr:colOff>
      <xdr:row>13</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CA3C949C-2D54-B761-9D69-7653BD1B4B92}"/>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127006" name="Group 3">
          <a:hlinkClick xmlns:r="http://schemas.openxmlformats.org/officeDocument/2006/relationships" r:id="rId1" tooltip="Click for Next Attachment"/>
          <a:extLst>
            <a:ext uri="{FF2B5EF4-FFF2-40B4-BE49-F238E27FC236}">
              <a16:creationId xmlns:a16="http://schemas.microsoft.com/office/drawing/2014/main" id="{B42D5FA0-B2FB-8DAC-A607-ABE2B1407B5A}"/>
            </a:ext>
          </a:extLst>
        </xdr:cNvPr>
        <xdr:cNvGrpSpPr>
          <a:grpSpLocks/>
        </xdr:cNvGrpSpPr>
      </xdr:nvGrpSpPr>
      <xdr:grpSpPr bwMode="auto">
        <a:xfrm>
          <a:off x="7439025" y="47625"/>
          <a:ext cx="1104900" cy="695325"/>
          <a:chOff x="738" y="5"/>
          <a:chExt cx="116" cy="73"/>
        </a:xfrm>
      </xdr:grpSpPr>
      <xdr:sp macro="" textlink="">
        <xdr:nvSpPr>
          <xdr:cNvPr id="127007" name="AutoShape 1">
            <a:extLst>
              <a:ext uri="{FF2B5EF4-FFF2-40B4-BE49-F238E27FC236}">
                <a16:creationId xmlns:a16="http://schemas.microsoft.com/office/drawing/2014/main" id="{C6AB81F7-FBEB-E487-07DA-DECC0D18AC5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53DAADFD-70DE-B7BC-7B73-AF2D1B80267B}"/>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314325</xdr:colOff>
      <xdr:row>1</xdr:row>
      <xdr:rowOff>66675</xdr:rowOff>
    </xdr:to>
    <xdr:grpSp>
      <xdr:nvGrpSpPr>
        <xdr:cNvPr id="128030" name="Group 1">
          <a:hlinkClick xmlns:r="http://schemas.openxmlformats.org/officeDocument/2006/relationships" r:id="rId1" tooltip="Click for Next Attachment"/>
          <a:extLst>
            <a:ext uri="{FF2B5EF4-FFF2-40B4-BE49-F238E27FC236}">
              <a16:creationId xmlns:a16="http://schemas.microsoft.com/office/drawing/2014/main" id="{349BD6DC-3152-6A97-E376-E7C9CCE8DD0B}"/>
            </a:ext>
          </a:extLst>
        </xdr:cNvPr>
        <xdr:cNvGrpSpPr>
          <a:grpSpLocks/>
        </xdr:cNvGrpSpPr>
      </xdr:nvGrpSpPr>
      <xdr:grpSpPr bwMode="auto">
        <a:xfrm>
          <a:off x="7373471" y="0"/>
          <a:ext cx="1109942" cy="851087"/>
          <a:chOff x="738" y="5"/>
          <a:chExt cx="116" cy="73"/>
        </a:xfrm>
      </xdr:grpSpPr>
      <xdr:sp macro="" textlink="">
        <xdr:nvSpPr>
          <xdr:cNvPr id="128031" name="AutoShape 2">
            <a:extLst>
              <a:ext uri="{FF2B5EF4-FFF2-40B4-BE49-F238E27FC236}">
                <a16:creationId xmlns:a16="http://schemas.microsoft.com/office/drawing/2014/main" id="{7C84E341-E4CE-C1C3-DA67-22BB84B8C3D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2" tooltip="Click for Next Attachment"/>
            <a:extLst>
              <a:ext uri="{FF2B5EF4-FFF2-40B4-BE49-F238E27FC236}">
                <a16:creationId xmlns:a16="http://schemas.microsoft.com/office/drawing/2014/main" id="{EDF0897F-DE64-B04D-9EF5-8F74821EA664}"/>
              </a:ext>
            </a:extLst>
          </xdr:cNvPr>
          <xdr:cNvSpPr txBox="1">
            <a:spLocks noChangeArrowheads="1"/>
          </xdr:cNvSpPr>
        </xdr:nvSpPr>
        <xdr:spPr bwMode="auto">
          <a:xfrm>
            <a:off x="754" y="20"/>
            <a:ext cx="98"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590550</xdr:colOff>
      <xdr:row>0</xdr:row>
      <xdr:rowOff>28575</xdr:rowOff>
    </xdr:from>
    <xdr:to>
      <xdr:col>13</xdr:col>
      <xdr:colOff>476250</xdr:colOff>
      <xdr:row>4</xdr:row>
      <xdr:rowOff>57150</xdr:rowOff>
    </xdr:to>
    <xdr:sp macro="" textlink="">
      <xdr:nvSpPr>
        <xdr:cNvPr id="92482" name="AutoShape 2">
          <a:hlinkClick xmlns:r="http://schemas.openxmlformats.org/officeDocument/2006/relationships" r:id="rId1"/>
          <a:extLst>
            <a:ext uri="{FF2B5EF4-FFF2-40B4-BE49-F238E27FC236}">
              <a16:creationId xmlns:a16="http://schemas.microsoft.com/office/drawing/2014/main" id="{061BEC40-9FC5-66E7-1785-CBC550B24C7D}"/>
            </a:ext>
          </a:extLst>
        </xdr:cNvPr>
        <xdr:cNvSpPr>
          <a:spLocks noChangeArrowheads="1"/>
        </xdr:cNvSpPr>
      </xdr:nvSpPr>
      <xdr:spPr bwMode="auto">
        <a:xfrm>
          <a:off x="8886825" y="28575"/>
          <a:ext cx="1104900" cy="123825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editAs="oneCell">
    <xdr:from>
      <xdr:col>12</xdr:col>
      <xdr:colOff>123825</xdr:colOff>
      <xdr:row>2</xdr:row>
      <xdr:rowOff>38100</xdr:rowOff>
    </xdr:from>
    <xdr:to>
      <xdr:col>13</xdr:col>
      <xdr:colOff>504825</xdr:colOff>
      <xdr:row>2</xdr:row>
      <xdr:rowOff>495300</xdr:rowOff>
    </xdr:to>
    <xdr:pic>
      <xdr:nvPicPr>
        <xdr:cNvPr id="92483" name="Picture 3">
          <a:hlinkClick xmlns:r="http://schemas.openxmlformats.org/officeDocument/2006/relationships" r:id="rId1"/>
          <a:extLst>
            <a:ext uri="{FF2B5EF4-FFF2-40B4-BE49-F238E27FC236}">
              <a16:creationId xmlns:a16="http://schemas.microsoft.com/office/drawing/2014/main" id="{27D70140-E016-4C6D-76B7-BB63275B86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029700" y="447675"/>
          <a:ext cx="9906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29054" name="Group 1">
          <a:hlinkClick xmlns:r="http://schemas.openxmlformats.org/officeDocument/2006/relationships" r:id="rId1" tooltip="Click for Next Attachment"/>
          <a:extLst>
            <a:ext uri="{FF2B5EF4-FFF2-40B4-BE49-F238E27FC236}">
              <a16:creationId xmlns:a16="http://schemas.microsoft.com/office/drawing/2014/main" id="{92DAED61-F952-D0C4-18B9-0EDC46E4C427}"/>
            </a:ext>
          </a:extLst>
        </xdr:cNvPr>
        <xdr:cNvGrpSpPr>
          <a:grpSpLocks/>
        </xdr:cNvGrpSpPr>
      </xdr:nvGrpSpPr>
      <xdr:grpSpPr bwMode="auto">
        <a:xfrm>
          <a:off x="8220075" y="28575"/>
          <a:ext cx="1113367" cy="699558"/>
          <a:chOff x="738" y="5"/>
          <a:chExt cx="116" cy="73"/>
        </a:xfrm>
      </xdr:grpSpPr>
      <xdr:sp macro="" textlink="">
        <xdr:nvSpPr>
          <xdr:cNvPr id="129055" name="AutoShape 2">
            <a:extLst>
              <a:ext uri="{FF2B5EF4-FFF2-40B4-BE49-F238E27FC236}">
                <a16:creationId xmlns:a16="http://schemas.microsoft.com/office/drawing/2014/main" id="{D78B3223-FAA0-5548-3170-924D8D092E6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79877591-FEE2-32B5-21DE-4D48B47C8081}"/>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130078" name="Group 1">
          <a:hlinkClick xmlns:r="http://schemas.openxmlformats.org/officeDocument/2006/relationships" r:id="rId1" tooltip="Click for Next Attachment"/>
          <a:extLst>
            <a:ext uri="{FF2B5EF4-FFF2-40B4-BE49-F238E27FC236}">
              <a16:creationId xmlns:a16="http://schemas.microsoft.com/office/drawing/2014/main" id="{10F8329C-C547-4D98-D5EC-7825105BE540}"/>
            </a:ext>
          </a:extLst>
        </xdr:cNvPr>
        <xdr:cNvGrpSpPr>
          <a:grpSpLocks/>
        </xdr:cNvGrpSpPr>
      </xdr:nvGrpSpPr>
      <xdr:grpSpPr bwMode="auto">
        <a:xfrm>
          <a:off x="10684329" y="38100"/>
          <a:ext cx="1104900" cy="684439"/>
          <a:chOff x="738" y="5"/>
          <a:chExt cx="116" cy="73"/>
        </a:xfrm>
      </xdr:grpSpPr>
      <xdr:sp macro="" textlink="">
        <xdr:nvSpPr>
          <xdr:cNvPr id="130079" name="AutoShape 2">
            <a:extLst>
              <a:ext uri="{FF2B5EF4-FFF2-40B4-BE49-F238E27FC236}">
                <a16:creationId xmlns:a16="http://schemas.microsoft.com/office/drawing/2014/main" id="{66CFD20B-25F2-8089-B55D-92BE3CD95A7C}"/>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1" tooltip="Click for Next Attachment"/>
            <a:extLst>
              <a:ext uri="{FF2B5EF4-FFF2-40B4-BE49-F238E27FC236}">
                <a16:creationId xmlns:a16="http://schemas.microsoft.com/office/drawing/2014/main" id="{8D3F2755-EB88-D961-2F62-328B8AA8A47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131102" name="Group 1">
          <a:hlinkClick xmlns:r="http://schemas.openxmlformats.org/officeDocument/2006/relationships" r:id="rId1" tooltip="Click for Next Attachment"/>
          <a:extLst>
            <a:ext uri="{FF2B5EF4-FFF2-40B4-BE49-F238E27FC236}">
              <a16:creationId xmlns:a16="http://schemas.microsoft.com/office/drawing/2014/main" id="{1B46C70B-909E-6B69-989A-CA2D2BF2C070}"/>
            </a:ext>
          </a:extLst>
        </xdr:cNvPr>
        <xdr:cNvGrpSpPr>
          <a:grpSpLocks/>
        </xdr:cNvGrpSpPr>
      </xdr:nvGrpSpPr>
      <xdr:grpSpPr bwMode="auto">
        <a:xfrm>
          <a:off x="7855884" y="57150"/>
          <a:ext cx="1095935" cy="633132"/>
          <a:chOff x="738" y="5"/>
          <a:chExt cx="116" cy="73"/>
        </a:xfrm>
      </xdr:grpSpPr>
      <xdr:sp macro="" textlink="">
        <xdr:nvSpPr>
          <xdr:cNvPr id="131103" name="AutoShape 2">
            <a:extLst>
              <a:ext uri="{FF2B5EF4-FFF2-40B4-BE49-F238E27FC236}">
                <a16:creationId xmlns:a16="http://schemas.microsoft.com/office/drawing/2014/main" id="{AC809489-3ADE-9D87-66B5-83A3AC77BCC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562E7C3B-7EEE-F1E9-C269-821968D80742}"/>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132126" name="Group 1">
          <a:hlinkClick xmlns:r="http://schemas.openxmlformats.org/officeDocument/2006/relationships" r:id="rId1" tooltip="Click for Next Attachment"/>
          <a:extLst>
            <a:ext uri="{FF2B5EF4-FFF2-40B4-BE49-F238E27FC236}">
              <a16:creationId xmlns:a16="http://schemas.microsoft.com/office/drawing/2014/main" id="{36BE2B74-F724-9260-21C9-9E7C5E70AF6E}"/>
            </a:ext>
          </a:extLst>
        </xdr:cNvPr>
        <xdr:cNvGrpSpPr>
          <a:grpSpLocks/>
        </xdr:cNvGrpSpPr>
      </xdr:nvGrpSpPr>
      <xdr:grpSpPr bwMode="auto">
        <a:xfrm>
          <a:off x="7172325" y="47625"/>
          <a:ext cx="1104900" cy="695325"/>
          <a:chOff x="738" y="5"/>
          <a:chExt cx="116" cy="73"/>
        </a:xfrm>
      </xdr:grpSpPr>
      <xdr:sp macro="" textlink="">
        <xdr:nvSpPr>
          <xdr:cNvPr id="132127" name="AutoShape 2">
            <a:extLst>
              <a:ext uri="{FF2B5EF4-FFF2-40B4-BE49-F238E27FC236}">
                <a16:creationId xmlns:a16="http://schemas.microsoft.com/office/drawing/2014/main" id="{B485D87F-6ACB-CCEA-CDB0-45AB2E62A15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65FC416D-3283-927B-B10E-FFA7512CB0CE}"/>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33160" name="Group 1">
          <a:hlinkClick xmlns:r="http://schemas.openxmlformats.org/officeDocument/2006/relationships" r:id="rId1" tooltip="Click for Next Attachment"/>
          <a:extLst>
            <a:ext uri="{FF2B5EF4-FFF2-40B4-BE49-F238E27FC236}">
              <a16:creationId xmlns:a16="http://schemas.microsoft.com/office/drawing/2014/main" id="{4A978D00-60F0-F1A4-51A0-8219250CA946}"/>
            </a:ext>
          </a:extLst>
        </xdr:cNvPr>
        <xdr:cNvGrpSpPr>
          <a:grpSpLocks/>
        </xdr:cNvGrpSpPr>
      </xdr:nvGrpSpPr>
      <xdr:grpSpPr bwMode="auto">
        <a:xfrm>
          <a:off x="7886700" y="47625"/>
          <a:ext cx="1104900" cy="838200"/>
          <a:chOff x="738" y="5"/>
          <a:chExt cx="116" cy="73"/>
        </a:xfrm>
      </xdr:grpSpPr>
      <xdr:sp macro="" textlink="">
        <xdr:nvSpPr>
          <xdr:cNvPr id="133162" name="AutoShape 2">
            <a:extLst>
              <a:ext uri="{FF2B5EF4-FFF2-40B4-BE49-F238E27FC236}">
                <a16:creationId xmlns:a16="http://schemas.microsoft.com/office/drawing/2014/main" id="{E8F7F881-9562-5970-3C58-8B7CB41F565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84192C8D-9F68-E48C-B962-F671409C472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9236" name="Text Box 20">
          <a:extLst>
            <a:ext uri="{FF2B5EF4-FFF2-40B4-BE49-F238E27FC236}">
              <a16:creationId xmlns:a16="http://schemas.microsoft.com/office/drawing/2014/main" id="{4437A4C2-7102-258A-4CEA-ED7437A66F68}"/>
            </a:ext>
          </a:extLst>
        </xdr:cNvPr>
        <xdr:cNvSpPr txBox="1">
          <a:spLocks noChangeArrowheads="1"/>
        </xdr:cNvSpPr>
      </xdr:nvSpPr>
      <xdr:spPr bwMode="auto">
        <a:xfrm>
          <a:off x="4295775" y="5810250"/>
          <a:ext cx="2085975" cy="3048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67490" name="Group 1">
          <a:hlinkClick xmlns:r="http://schemas.openxmlformats.org/officeDocument/2006/relationships" r:id="rId1" tooltip="Click for Next Attachment"/>
          <a:extLst>
            <a:ext uri="{FF2B5EF4-FFF2-40B4-BE49-F238E27FC236}">
              <a16:creationId xmlns:a16="http://schemas.microsoft.com/office/drawing/2014/main" id="{79CFD588-EA0A-7668-AAC7-71C4A117FA3A}"/>
            </a:ext>
          </a:extLst>
        </xdr:cNvPr>
        <xdr:cNvGrpSpPr>
          <a:grpSpLocks/>
        </xdr:cNvGrpSpPr>
      </xdr:nvGrpSpPr>
      <xdr:grpSpPr bwMode="auto">
        <a:xfrm>
          <a:off x="7239000" y="47625"/>
          <a:ext cx="1104900" cy="838200"/>
          <a:chOff x="738" y="5"/>
          <a:chExt cx="116" cy="73"/>
        </a:xfrm>
      </xdr:grpSpPr>
      <xdr:sp macro="" textlink="">
        <xdr:nvSpPr>
          <xdr:cNvPr id="67492" name="AutoShape 2">
            <a:extLst>
              <a:ext uri="{FF2B5EF4-FFF2-40B4-BE49-F238E27FC236}">
                <a16:creationId xmlns:a16="http://schemas.microsoft.com/office/drawing/2014/main" id="{C190E0F0-08B6-51CE-17DC-2442F40CA51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8F709A83-60C8-A1EC-A18A-7D106752224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904875</xdr:colOff>
      <xdr:row>22</xdr:row>
      <xdr:rowOff>76200</xdr:rowOff>
    </xdr:to>
    <xdr:sp macro="" textlink="">
      <xdr:nvSpPr>
        <xdr:cNvPr id="5" name="Text Box 20">
          <a:extLst>
            <a:ext uri="{FF2B5EF4-FFF2-40B4-BE49-F238E27FC236}">
              <a16:creationId xmlns:a16="http://schemas.microsoft.com/office/drawing/2014/main" id="{071223AE-90F2-ADB5-E774-D5262FE61C81}"/>
            </a:ext>
          </a:extLst>
        </xdr:cNvPr>
        <xdr:cNvSpPr txBox="1">
          <a:spLocks noChangeArrowheads="1"/>
        </xdr:cNvSpPr>
      </xdr:nvSpPr>
      <xdr:spPr bwMode="auto">
        <a:xfrm>
          <a:off x="1905000" y="4124325"/>
          <a:ext cx="1143000" cy="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29</xdr:row>
          <xdr:rowOff>123825</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0A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34184" name="Group 1">
          <a:hlinkClick xmlns:r="http://schemas.openxmlformats.org/officeDocument/2006/relationships" r:id="rId1" tooltip="Click for Next Attachment"/>
          <a:extLst>
            <a:ext uri="{FF2B5EF4-FFF2-40B4-BE49-F238E27FC236}">
              <a16:creationId xmlns:a16="http://schemas.microsoft.com/office/drawing/2014/main" id="{EC0396E7-B643-2A33-994A-C5E579F24FEC}"/>
            </a:ext>
          </a:extLst>
        </xdr:cNvPr>
        <xdr:cNvGrpSpPr>
          <a:grpSpLocks/>
        </xdr:cNvGrpSpPr>
      </xdr:nvGrpSpPr>
      <xdr:grpSpPr bwMode="auto">
        <a:xfrm>
          <a:off x="9258300" y="47625"/>
          <a:ext cx="1104900" cy="790575"/>
          <a:chOff x="738" y="5"/>
          <a:chExt cx="116" cy="73"/>
        </a:xfrm>
      </xdr:grpSpPr>
      <xdr:sp macro="" textlink="">
        <xdr:nvSpPr>
          <xdr:cNvPr id="134186" name="AutoShape 2">
            <a:extLst>
              <a:ext uri="{FF2B5EF4-FFF2-40B4-BE49-F238E27FC236}">
                <a16:creationId xmlns:a16="http://schemas.microsoft.com/office/drawing/2014/main" id="{6A8EDFC3-85AD-8B5D-E105-13F727179F1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2" tooltip="Click for Next Attachment"/>
            <a:extLst>
              <a:ext uri="{FF2B5EF4-FFF2-40B4-BE49-F238E27FC236}">
                <a16:creationId xmlns:a16="http://schemas.microsoft.com/office/drawing/2014/main" id="{0727055F-6571-0542-2960-79B71C203F93}"/>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23</xdr:row>
      <xdr:rowOff>28575</xdr:rowOff>
    </xdr:from>
    <xdr:to>
      <xdr:col>4</xdr:col>
      <xdr:colOff>2247901</xdr:colOff>
      <xdr:row>24</xdr:row>
      <xdr:rowOff>0</xdr:rowOff>
    </xdr:to>
    <xdr:sp macro="" textlink="">
      <xdr:nvSpPr>
        <xdr:cNvPr id="10255" name="Text Box 15">
          <a:extLst>
            <a:ext uri="{FF2B5EF4-FFF2-40B4-BE49-F238E27FC236}">
              <a16:creationId xmlns:a16="http://schemas.microsoft.com/office/drawing/2014/main" id="{0D4F0B89-4E01-6497-A8B2-A44F87377A81}"/>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23</xdr:row>
          <xdr:rowOff>0</xdr:rowOff>
        </xdr:from>
        <xdr:to>
          <xdr:col>4</xdr:col>
          <xdr:colOff>2514600</xdr:colOff>
          <xdr:row>23</xdr:row>
          <xdr:rowOff>219075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495300</xdr:rowOff>
    </xdr:to>
    <xdr:grpSp>
      <xdr:nvGrpSpPr>
        <xdr:cNvPr id="135208" name="Group 1">
          <a:hlinkClick xmlns:r="http://schemas.openxmlformats.org/officeDocument/2006/relationships" r:id="rId1" tooltip="Click for Next Attachment"/>
          <a:extLst>
            <a:ext uri="{FF2B5EF4-FFF2-40B4-BE49-F238E27FC236}">
              <a16:creationId xmlns:a16="http://schemas.microsoft.com/office/drawing/2014/main" id="{D5D7A67B-E7FE-CA0E-CF97-F4397B30E597}"/>
            </a:ext>
          </a:extLst>
        </xdr:cNvPr>
        <xdr:cNvGrpSpPr>
          <a:grpSpLocks/>
        </xdr:cNvGrpSpPr>
      </xdr:nvGrpSpPr>
      <xdr:grpSpPr bwMode="auto">
        <a:xfrm>
          <a:off x="9324975" y="47625"/>
          <a:ext cx="1104900" cy="790575"/>
          <a:chOff x="738" y="5"/>
          <a:chExt cx="116" cy="73"/>
        </a:xfrm>
      </xdr:grpSpPr>
      <xdr:sp macro="" textlink="">
        <xdr:nvSpPr>
          <xdr:cNvPr id="135210" name="AutoShape 2">
            <a:extLst>
              <a:ext uri="{FF2B5EF4-FFF2-40B4-BE49-F238E27FC236}">
                <a16:creationId xmlns:a16="http://schemas.microsoft.com/office/drawing/2014/main" id="{AEE50D37-4370-9326-F02B-EDE95AF3DA4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34353F3-814A-D4F9-2C67-E773D3CEE9E1}"/>
              </a:ext>
            </a:extLst>
          </xdr:cNvPr>
          <xdr:cNvSpPr txBox="1">
            <a:spLocks noChangeArrowheads="1"/>
          </xdr:cNvSpPr>
        </xdr:nvSpPr>
        <xdr:spPr bwMode="auto">
          <a:xfrm>
            <a:off x="753" y="18"/>
            <a:ext cx="98" cy="4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23</xdr:row>
      <xdr:rowOff>28575</xdr:rowOff>
    </xdr:from>
    <xdr:to>
      <xdr:col>4</xdr:col>
      <xdr:colOff>2247901</xdr:colOff>
      <xdr:row>24</xdr:row>
      <xdr:rowOff>0</xdr:rowOff>
    </xdr:to>
    <xdr:sp macro="" textlink="">
      <xdr:nvSpPr>
        <xdr:cNvPr id="5" name="Text Box 15">
          <a:extLst>
            <a:ext uri="{FF2B5EF4-FFF2-40B4-BE49-F238E27FC236}">
              <a16:creationId xmlns:a16="http://schemas.microsoft.com/office/drawing/2014/main" id="{F33A9B6B-D0AF-0042-3B70-D613452D00DF}"/>
            </a:ext>
          </a:extLst>
        </xdr:cNvPr>
        <xdr:cNvSpPr txBox="1">
          <a:spLocks noChangeArrowheads="1"/>
        </xdr:cNvSpPr>
      </xdr:nvSpPr>
      <xdr:spPr bwMode="auto">
        <a:xfrm>
          <a:off x="4248151" y="6000750"/>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23</xdr:row>
          <xdr:rowOff>0</xdr:rowOff>
        </xdr:from>
        <xdr:to>
          <xdr:col>4</xdr:col>
          <xdr:colOff>2514600</xdr:colOff>
          <xdr:row>23</xdr:row>
          <xdr:rowOff>219075</xdr:rowOff>
        </xdr:to>
        <xdr:sp macro="" textlink="">
          <xdr:nvSpPr>
            <xdr:cNvPr id="57345" name="Check Box 1" hidden="1">
              <a:extLst>
                <a:ext uri="{63B3BB69-23CF-44E3-9099-C40C66FF867C}">
                  <a14:compatExt spid="_x0000_s57345"/>
                </a:ext>
                <a:ext uri="{FF2B5EF4-FFF2-40B4-BE49-F238E27FC236}">
                  <a16:creationId xmlns:a16="http://schemas.microsoft.com/office/drawing/2014/main" id="{00000000-0008-0000-0C00-000001E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36222" name="Group 1">
          <a:hlinkClick xmlns:r="http://schemas.openxmlformats.org/officeDocument/2006/relationships" r:id="rId1" tooltip="Click for Next Attachment"/>
          <a:extLst>
            <a:ext uri="{FF2B5EF4-FFF2-40B4-BE49-F238E27FC236}">
              <a16:creationId xmlns:a16="http://schemas.microsoft.com/office/drawing/2014/main" id="{06E6C68A-EB1F-E07E-5030-F5731A7848B0}"/>
            </a:ext>
          </a:extLst>
        </xdr:cNvPr>
        <xdr:cNvGrpSpPr>
          <a:grpSpLocks/>
        </xdr:cNvGrpSpPr>
      </xdr:nvGrpSpPr>
      <xdr:grpSpPr bwMode="auto">
        <a:xfrm>
          <a:off x="8068796" y="28575"/>
          <a:ext cx="1095935" cy="702049"/>
          <a:chOff x="738" y="5"/>
          <a:chExt cx="116" cy="73"/>
        </a:xfrm>
      </xdr:grpSpPr>
      <xdr:sp macro="" textlink="">
        <xdr:nvSpPr>
          <xdr:cNvPr id="136223" name="AutoShape 2">
            <a:extLst>
              <a:ext uri="{FF2B5EF4-FFF2-40B4-BE49-F238E27FC236}">
                <a16:creationId xmlns:a16="http://schemas.microsoft.com/office/drawing/2014/main" id="{BC206E47-6B05-24E2-25D4-666089C57E9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0483" name="Text Box 3">
            <a:extLst>
              <a:ext uri="{FF2B5EF4-FFF2-40B4-BE49-F238E27FC236}">
                <a16:creationId xmlns:a16="http://schemas.microsoft.com/office/drawing/2014/main" id="{AB72E097-3D9A-F2F9-C3B1-9AB666CC4468}"/>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5</xdr:col>
      <xdr:colOff>1171575</xdr:colOff>
      <xdr:row>2</xdr:row>
      <xdr:rowOff>219075</xdr:rowOff>
    </xdr:to>
    <xdr:grpSp>
      <xdr:nvGrpSpPr>
        <xdr:cNvPr id="137246" name="Group 1">
          <a:hlinkClick xmlns:r="http://schemas.openxmlformats.org/officeDocument/2006/relationships" r:id="rId1" tooltip="Click for Next Attachment"/>
          <a:extLst>
            <a:ext uri="{FF2B5EF4-FFF2-40B4-BE49-F238E27FC236}">
              <a16:creationId xmlns:a16="http://schemas.microsoft.com/office/drawing/2014/main" id="{1750EBEC-8D59-D7C4-90B8-0ABFFEECBC2E}"/>
            </a:ext>
          </a:extLst>
        </xdr:cNvPr>
        <xdr:cNvGrpSpPr>
          <a:grpSpLocks/>
        </xdr:cNvGrpSpPr>
      </xdr:nvGrpSpPr>
      <xdr:grpSpPr bwMode="auto">
        <a:xfrm>
          <a:off x="8829675" y="47625"/>
          <a:ext cx="1019175" cy="571500"/>
          <a:chOff x="738" y="5"/>
          <a:chExt cx="116" cy="73"/>
        </a:xfrm>
      </xdr:grpSpPr>
      <xdr:sp macro="" textlink="">
        <xdr:nvSpPr>
          <xdr:cNvPr id="137247" name="AutoShape 2">
            <a:extLst>
              <a:ext uri="{FF2B5EF4-FFF2-40B4-BE49-F238E27FC236}">
                <a16:creationId xmlns:a16="http://schemas.microsoft.com/office/drawing/2014/main" id="{EFB9B313-6BB1-200B-2F76-C64EB5D6C8C2}"/>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37FEBBC-000E-75D5-B14E-B2649804B017}"/>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571500</xdr:rowOff>
    </xdr:to>
    <xdr:grpSp>
      <xdr:nvGrpSpPr>
        <xdr:cNvPr id="138270" name="Group 1">
          <a:hlinkClick xmlns:r="http://schemas.openxmlformats.org/officeDocument/2006/relationships" r:id="rId1" tooltip="Click for Next Attachment"/>
          <a:extLst>
            <a:ext uri="{FF2B5EF4-FFF2-40B4-BE49-F238E27FC236}">
              <a16:creationId xmlns:a16="http://schemas.microsoft.com/office/drawing/2014/main" id="{4AEA6598-0DC0-978D-7576-EBC0FA80BA35}"/>
            </a:ext>
          </a:extLst>
        </xdr:cNvPr>
        <xdr:cNvGrpSpPr>
          <a:grpSpLocks/>
        </xdr:cNvGrpSpPr>
      </xdr:nvGrpSpPr>
      <xdr:grpSpPr bwMode="auto">
        <a:xfrm>
          <a:off x="8747312" y="47625"/>
          <a:ext cx="1095935" cy="927287"/>
          <a:chOff x="738" y="5"/>
          <a:chExt cx="116" cy="73"/>
        </a:xfrm>
      </xdr:grpSpPr>
      <xdr:sp macro="" textlink="">
        <xdr:nvSpPr>
          <xdr:cNvPr id="138271" name="AutoShape 2">
            <a:extLst>
              <a:ext uri="{FF2B5EF4-FFF2-40B4-BE49-F238E27FC236}">
                <a16:creationId xmlns:a16="http://schemas.microsoft.com/office/drawing/2014/main" id="{40C3DC2D-6B83-F066-306B-164FD8B0916F}"/>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A8BFCF44-5CA3-38DA-FA44-F8D51B963C4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9294" name="Group 1">
          <a:hlinkClick xmlns:r="http://schemas.openxmlformats.org/officeDocument/2006/relationships" r:id="rId1" tooltip="Click for Next Attachment"/>
          <a:extLst>
            <a:ext uri="{FF2B5EF4-FFF2-40B4-BE49-F238E27FC236}">
              <a16:creationId xmlns:a16="http://schemas.microsoft.com/office/drawing/2014/main" id="{9A4F2802-8B8C-7A31-ABC1-7D658B1E2B16}"/>
            </a:ext>
          </a:extLst>
        </xdr:cNvPr>
        <xdr:cNvGrpSpPr>
          <a:grpSpLocks/>
        </xdr:cNvGrpSpPr>
      </xdr:nvGrpSpPr>
      <xdr:grpSpPr bwMode="auto">
        <a:xfrm>
          <a:off x="8741149" y="38100"/>
          <a:ext cx="1095935" cy="702049"/>
          <a:chOff x="738" y="5"/>
          <a:chExt cx="116" cy="73"/>
        </a:xfrm>
      </xdr:grpSpPr>
      <xdr:sp macro="" textlink="">
        <xdr:nvSpPr>
          <xdr:cNvPr id="139295" name="AutoShape 2">
            <a:extLst>
              <a:ext uri="{FF2B5EF4-FFF2-40B4-BE49-F238E27FC236}">
                <a16:creationId xmlns:a16="http://schemas.microsoft.com/office/drawing/2014/main" id="{971C74F7-B675-A7EA-C245-D81D964009F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225FC678-1220-30E7-A5B6-A14085189FB6}"/>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0318" name="Group 1">
          <a:hlinkClick xmlns:r="http://schemas.openxmlformats.org/officeDocument/2006/relationships" r:id="rId1" tooltip="Click for Next Attachment"/>
          <a:extLst>
            <a:ext uri="{FF2B5EF4-FFF2-40B4-BE49-F238E27FC236}">
              <a16:creationId xmlns:a16="http://schemas.microsoft.com/office/drawing/2014/main" id="{289B854D-BD68-EB41-7180-CB2C346D8ABE}"/>
            </a:ext>
          </a:extLst>
        </xdr:cNvPr>
        <xdr:cNvGrpSpPr>
          <a:grpSpLocks/>
        </xdr:cNvGrpSpPr>
      </xdr:nvGrpSpPr>
      <xdr:grpSpPr bwMode="auto">
        <a:xfrm>
          <a:off x="7934325" y="57150"/>
          <a:ext cx="1104900" cy="733425"/>
          <a:chOff x="738" y="5"/>
          <a:chExt cx="116" cy="73"/>
        </a:xfrm>
      </xdr:grpSpPr>
      <xdr:sp macro="" textlink="">
        <xdr:nvSpPr>
          <xdr:cNvPr id="140319" name="AutoShape 2">
            <a:extLst>
              <a:ext uri="{FF2B5EF4-FFF2-40B4-BE49-F238E27FC236}">
                <a16:creationId xmlns:a16="http://schemas.microsoft.com/office/drawing/2014/main" id="{6A7983AB-2DF8-FC2A-F1CA-D7653BB70D0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3F7D784D-9A14-F54A-CCE5-E1D7465ADDA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142875</xdr:colOff>
      <xdr:row>0</xdr:row>
      <xdr:rowOff>142875</xdr:rowOff>
    </xdr:from>
    <xdr:to>
      <xdr:col>9</xdr:col>
      <xdr:colOff>428625</xdr:colOff>
      <xdr:row>3</xdr:row>
      <xdr:rowOff>19050</xdr:rowOff>
    </xdr:to>
    <xdr:grpSp>
      <xdr:nvGrpSpPr>
        <xdr:cNvPr id="141362" name="Group 1">
          <a:hlinkClick xmlns:r="http://schemas.openxmlformats.org/officeDocument/2006/relationships" r:id="rId1" tooltip="Click for Next Attachment"/>
          <a:extLst>
            <a:ext uri="{FF2B5EF4-FFF2-40B4-BE49-F238E27FC236}">
              <a16:creationId xmlns:a16="http://schemas.microsoft.com/office/drawing/2014/main" id="{DD7873D2-DB2E-476B-3E75-0D9813987785}"/>
            </a:ext>
          </a:extLst>
        </xdr:cNvPr>
        <xdr:cNvGrpSpPr>
          <a:grpSpLocks/>
        </xdr:cNvGrpSpPr>
      </xdr:nvGrpSpPr>
      <xdr:grpSpPr bwMode="auto">
        <a:xfrm>
          <a:off x="8553450" y="142875"/>
          <a:ext cx="1333500" cy="876300"/>
          <a:chOff x="738" y="5"/>
          <a:chExt cx="116" cy="73"/>
        </a:xfrm>
      </xdr:grpSpPr>
      <xdr:sp macro="" textlink="">
        <xdr:nvSpPr>
          <xdr:cNvPr id="141365" name="AutoShape 2">
            <a:extLst>
              <a:ext uri="{FF2B5EF4-FFF2-40B4-BE49-F238E27FC236}">
                <a16:creationId xmlns:a16="http://schemas.microsoft.com/office/drawing/2014/main" id="{ABB9FCF2-F9DE-11D5-8FC9-193AF62BA1D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id="{DCEF0CC6-D787-9DD5-9BC7-403DF7E4284E}"/>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marL="171450" indent="-171450" algn="ctr" rtl="1">
              <a:buFont typeface="Courier New" panose="02070309020205020404" pitchFamily="49" charset="0"/>
              <a:buChar char="o"/>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1095376</xdr:colOff>
      <xdr:row>22</xdr:row>
      <xdr:rowOff>33075</xdr:rowOff>
    </xdr:from>
    <xdr:to>
      <xdr:col>1</xdr:col>
      <xdr:colOff>1724025</xdr:colOff>
      <xdr:row>22</xdr:row>
      <xdr:rowOff>397669</xdr:rowOff>
    </xdr:to>
    <xdr:sp macro="" textlink="">
      <xdr:nvSpPr>
        <xdr:cNvPr id="7" name="Rectangle 6">
          <a:extLst>
            <a:ext uri="{FF2B5EF4-FFF2-40B4-BE49-F238E27FC236}">
              <a16:creationId xmlns:a16="http://schemas.microsoft.com/office/drawing/2014/main" id="{2744FF7F-9C10-1903-A5A9-B14DE9B55DAD}"/>
            </a:ext>
          </a:extLst>
        </xdr:cNvPr>
        <xdr:cNvSpPr/>
      </xdr:nvSpPr>
      <xdr:spPr>
        <a:xfrm>
          <a:off x="1095376" y="71101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twoCellAnchor>
    <xdr:from>
      <xdr:col>0</xdr:col>
      <xdr:colOff>1095376</xdr:colOff>
      <xdr:row>29</xdr:row>
      <xdr:rowOff>33075</xdr:rowOff>
    </xdr:from>
    <xdr:to>
      <xdr:col>1</xdr:col>
      <xdr:colOff>1724025</xdr:colOff>
      <xdr:row>29</xdr:row>
      <xdr:rowOff>397669</xdr:rowOff>
    </xdr:to>
    <xdr:sp macro="" textlink="">
      <xdr:nvSpPr>
        <xdr:cNvPr id="6" name="Rectangle 5">
          <a:extLst>
            <a:ext uri="{FF2B5EF4-FFF2-40B4-BE49-F238E27FC236}">
              <a16:creationId xmlns:a16="http://schemas.microsoft.com/office/drawing/2014/main" id="{36712F3D-76F4-5B32-7457-02F7AD8CC4D1}"/>
            </a:ext>
          </a:extLst>
        </xdr:cNvPr>
        <xdr:cNvSpPr/>
      </xdr:nvSpPr>
      <xdr:spPr>
        <a:xfrm>
          <a:off x="1095376" y="6957750"/>
          <a:ext cx="1800224"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42366" name="Group 1">
          <a:hlinkClick xmlns:r="http://schemas.openxmlformats.org/officeDocument/2006/relationships" r:id="rId1" tooltip="Click for Next Attachment"/>
          <a:extLst>
            <a:ext uri="{FF2B5EF4-FFF2-40B4-BE49-F238E27FC236}">
              <a16:creationId xmlns:a16="http://schemas.microsoft.com/office/drawing/2014/main" id="{4C46FD5D-262E-EFFE-518A-A6D6181C042C}"/>
            </a:ext>
          </a:extLst>
        </xdr:cNvPr>
        <xdr:cNvGrpSpPr>
          <a:grpSpLocks/>
        </xdr:cNvGrpSpPr>
      </xdr:nvGrpSpPr>
      <xdr:grpSpPr bwMode="auto">
        <a:xfrm>
          <a:off x="9324975" y="47625"/>
          <a:ext cx="1104900" cy="695325"/>
          <a:chOff x="738" y="5"/>
          <a:chExt cx="116" cy="73"/>
        </a:xfrm>
      </xdr:grpSpPr>
      <xdr:sp macro="" textlink="">
        <xdr:nvSpPr>
          <xdr:cNvPr id="142367" name="AutoShape 2">
            <a:extLst>
              <a:ext uri="{FF2B5EF4-FFF2-40B4-BE49-F238E27FC236}">
                <a16:creationId xmlns:a16="http://schemas.microsoft.com/office/drawing/2014/main" id="{6A929541-F766-1B3F-1DC7-3DE3CEF224A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1" tooltip="Click for Next Attachment"/>
            <a:extLst>
              <a:ext uri="{FF2B5EF4-FFF2-40B4-BE49-F238E27FC236}">
                <a16:creationId xmlns:a16="http://schemas.microsoft.com/office/drawing/2014/main" id="{80675339-B7DF-A86F-D315-81901AEFD607}"/>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152400</xdr:colOff>
      <xdr:row>1</xdr:row>
      <xdr:rowOff>47625</xdr:rowOff>
    </xdr:from>
    <xdr:to>
      <xdr:col>11</xdr:col>
      <xdr:colOff>38100</xdr:colOff>
      <xdr:row>4</xdr:row>
      <xdr:rowOff>0</xdr:rowOff>
    </xdr:to>
    <xdr:grpSp>
      <xdr:nvGrpSpPr>
        <xdr:cNvPr id="116959" name="Group 1">
          <a:hlinkClick xmlns:r="http://schemas.openxmlformats.org/officeDocument/2006/relationships" r:id="rId1" tooltip="Click for Next Attachment"/>
          <a:extLst>
            <a:ext uri="{FF2B5EF4-FFF2-40B4-BE49-F238E27FC236}">
              <a16:creationId xmlns:a16="http://schemas.microsoft.com/office/drawing/2014/main" id="{89661239-2971-225E-6DFA-920423CAA70E}"/>
            </a:ext>
          </a:extLst>
        </xdr:cNvPr>
        <xdr:cNvGrpSpPr>
          <a:grpSpLocks/>
        </xdr:cNvGrpSpPr>
      </xdr:nvGrpSpPr>
      <xdr:grpSpPr bwMode="auto">
        <a:xfrm>
          <a:off x="7604312" y="249331"/>
          <a:ext cx="1095935" cy="1577228"/>
          <a:chOff x="738" y="5"/>
          <a:chExt cx="116" cy="73"/>
        </a:xfrm>
      </xdr:grpSpPr>
      <xdr:sp macro="" textlink="">
        <xdr:nvSpPr>
          <xdr:cNvPr id="116960" name="AutoShape 2">
            <a:extLst>
              <a:ext uri="{FF2B5EF4-FFF2-40B4-BE49-F238E27FC236}">
                <a16:creationId xmlns:a16="http://schemas.microsoft.com/office/drawing/2014/main" id="{1412A884-9963-1AF5-CD5C-DC457411150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80E5D9E9-1715-049B-EA64-89A1EFEDA5F1}"/>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43390" name="Group 2">
          <a:hlinkClick xmlns:r="http://schemas.openxmlformats.org/officeDocument/2006/relationships" r:id="rId1" tooltip="Click for Next Attachment"/>
          <a:extLst>
            <a:ext uri="{FF2B5EF4-FFF2-40B4-BE49-F238E27FC236}">
              <a16:creationId xmlns:a16="http://schemas.microsoft.com/office/drawing/2014/main" id="{ABA420E9-DE9D-63BC-F499-9A97927409C0}"/>
            </a:ext>
          </a:extLst>
        </xdr:cNvPr>
        <xdr:cNvGrpSpPr>
          <a:grpSpLocks/>
        </xdr:cNvGrpSpPr>
      </xdr:nvGrpSpPr>
      <xdr:grpSpPr bwMode="auto">
        <a:xfrm>
          <a:off x="7981950" y="57150"/>
          <a:ext cx="1219200" cy="847725"/>
          <a:chOff x="738" y="5"/>
          <a:chExt cx="116" cy="73"/>
        </a:xfrm>
      </xdr:grpSpPr>
      <xdr:sp macro="" textlink="">
        <xdr:nvSpPr>
          <xdr:cNvPr id="143391" name="AutoShape 3">
            <a:extLst>
              <a:ext uri="{FF2B5EF4-FFF2-40B4-BE49-F238E27FC236}">
                <a16:creationId xmlns:a16="http://schemas.microsoft.com/office/drawing/2014/main" id="{1A70B83E-DF77-3BAA-7740-AE35DCA5540E}"/>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a:extLst>
              <a:ext uri="{FF2B5EF4-FFF2-40B4-BE49-F238E27FC236}">
                <a16:creationId xmlns:a16="http://schemas.microsoft.com/office/drawing/2014/main" id="{4007A5A8-9E11-CC4E-264D-6FFF90574C07}"/>
              </a:ext>
            </a:extLst>
          </xdr:cNvPr>
          <xdr:cNvSpPr txBox="1">
            <a:spLocks noChangeArrowheads="1"/>
          </xdr:cNvSpPr>
        </xdr:nvSpPr>
        <xdr:spPr bwMode="auto">
          <a:xfrm>
            <a:off x="753"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64</xdr:row>
          <xdr:rowOff>19050</xdr:rowOff>
        </xdr:from>
        <xdr:to>
          <xdr:col>2</xdr:col>
          <xdr:colOff>752475</xdr:colOff>
          <xdr:row>64</xdr:row>
          <xdr:rowOff>228600</xdr:rowOff>
        </xdr:to>
        <xdr:sp macro="" textlink="">
          <xdr:nvSpPr>
            <xdr:cNvPr id="3084" name="Option Button 12" hidden="1">
              <a:extLst>
                <a:ext uri="{63B3BB69-23CF-44E3-9099-C40C66FF867C}">
                  <a14:compatExt spid="_x0000_s3084"/>
                </a:ext>
                <a:ext uri="{FF2B5EF4-FFF2-40B4-BE49-F238E27FC236}">
                  <a16:creationId xmlns:a16="http://schemas.microsoft.com/office/drawing/2014/main" id="{00000000-0008-0000-1500-00000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64</xdr:row>
          <xdr:rowOff>19050</xdr:rowOff>
        </xdr:from>
        <xdr:to>
          <xdr:col>3</xdr:col>
          <xdr:colOff>219075</xdr:colOff>
          <xdr:row>64</xdr:row>
          <xdr:rowOff>228600</xdr:rowOff>
        </xdr:to>
        <xdr:sp macro="" textlink="">
          <xdr:nvSpPr>
            <xdr:cNvPr id="3085" name="Option Button 13" hidden="1">
              <a:extLst>
                <a:ext uri="{63B3BB69-23CF-44E3-9099-C40C66FF867C}">
                  <a14:compatExt spid="_x0000_s3085"/>
                </a:ext>
                <a:ext uri="{FF2B5EF4-FFF2-40B4-BE49-F238E27FC236}">
                  <a16:creationId xmlns:a16="http://schemas.microsoft.com/office/drawing/2014/main" id="{00000000-0008-0000-1500-00000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14</xdr:col>
      <xdr:colOff>47625</xdr:colOff>
      <xdr:row>2</xdr:row>
      <xdr:rowOff>314325</xdr:rowOff>
    </xdr:to>
    <xdr:grpSp>
      <xdr:nvGrpSpPr>
        <xdr:cNvPr id="144414" name="Group 1">
          <a:hlinkClick xmlns:r="http://schemas.openxmlformats.org/officeDocument/2006/relationships" r:id="rId1" tooltip="Click for Next Attachment"/>
          <a:extLst>
            <a:ext uri="{FF2B5EF4-FFF2-40B4-BE49-F238E27FC236}">
              <a16:creationId xmlns:a16="http://schemas.microsoft.com/office/drawing/2014/main" id="{D4BE7549-2253-594A-DE8A-7503D6261765}"/>
            </a:ext>
          </a:extLst>
        </xdr:cNvPr>
        <xdr:cNvGrpSpPr>
          <a:grpSpLocks/>
        </xdr:cNvGrpSpPr>
      </xdr:nvGrpSpPr>
      <xdr:grpSpPr bwMode="auto">
        <a:xfrm>
          <a:off x="8353425" y="38100"/>
          <a:ext cx="1113367" cy="699558"/>
          <a:chOff x="738" y="5"/>
          <a:chExt cx="116" cy="73"/>
        </a:xfrm>
      </xdr:grpSpPr>
      <xdr:sp macro="" textlink="">
        <xdr:nvSpPr>
          <xdr:cNvPr id="144415" name="AutoShape 2">
            <a:extLst>
              <a:ext uri="{FF2B5EF4-FFF2-40B4-BE49-F238E27FC236}">
                <a16:creationId xmlns:a16="http://schemas.microsoft.com/office/drawing/2014/main" id="{2B30E858-A998-3A4F-FB5C-4BE1D1E081DD}"/>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475D1C5-053A-8E9C-EAEB-76974142E25B}"/>
              </a:ext>
            </a:extLst>
          </xdr:cNvPr>
          <xdr:cNvSpPr txBox="1">
            <a:spLocks noChangeArrowheads="1"/>
          </xdr:cNvSpPr>
        </xdr:nvSpPr>
        <xdr:spPr bwMode="auto">
          <a:xfrm>
            <a:off x="754"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13</xdr:col>
      <xdr:colOff>9525</xdr:colOff>
      <xdr:row>2</xdr:row>
      <xdr:rowOff>57150</xdr:rowOff>
    </xdr:from>
    <xdr:to>
      <xdr:col>14</xdr:col>
      <xdr:colOff>504825</xdr:colOff>
      <xdr:row>5</xdr:row>
      <xdr:rowOff>104775</xdr:rowOff>
    </xdr:to>
    <xdr:sp macro="" textlink="">
      <xdr:nvSpPr>
        <xdr:cNvPr id="89401" name="AutoShape 2">
          <a:extLst>
            <a:ext uri="{FF2B5EF4-FFF2-40B4-BE49-F238E27FC236}">
              <a16:creationId xmlns:a16="http://schemas.microsoft.com/office/drawing/2014/main" id="{9C78F8AC-BAFB-361A-312E-BAA06775478B}"/>
            </a:ext>
          </a:extLst>
        </xdr:cNvPr>
        <xdr:cNvSpPr>
          <a:spLocks noChangeArrowheads="1"/>
        </xdr:cNvSpPr>
      </xdr:nvSpPr>
      <xdr:spPr bwMode="auto">
        <a:xfrm>
          <a:off x="9867900" y="438150"/>
          <a:ext cx="1104900" cy="8477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13</xdr:col>
      <xdr:colOff>180975</xdr:colOff>
      <xdr:row>2</xdr:row>
      <xdr:rowOff>314325</xdr:rowOff>
    </xdr:from>
    <xdr:to>
      <xdr:col>14</xdr:col>
      <xdr:colOff>504825</xdr:colOff>
      <xdr:row>4</xdr:row>
      <xdr:rowOff>95250</xdr:rowOff>
    </xdr:to>
    <xdr:sp macro="" textlink="">
      <xdr:nvSpPr>
        <xdr:cNvPr id="8" name="Text Box 3">
          <a:hlinkClick xmlns:r="http://schemas.openxmlformats.org/officeDocument/2006/relationships" r:id="rId1"/>
          <a:extLst>
            <a:ext uri="{FF2B5EF4-FFF2-40B4-BE49-F238E27FC236}">
              <a16:creationId xmlns:a16="http://schemas.microsoft.com/office/drawing/2014/main" id="{D035F7EC-7822-B73E-9668-986A2D2785EC}"/>
            </a:ext>
          </a:extLst>
        </xdr:cNvPr>
        <xdr:cNvSpPr txBox="1">
          <a:spLocks noChangeArrowheads="1"/>
        </xdr:cNvSpPr>
      </xdr:nvSpPr>
      <xdr:spPr bwMode="auto">
        <a:xfrm>
          <a:off x="7734300" y="695325"/>
          <a:ext cx="933450" cy="37147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10</xdr:col>
      <xdr:colOff>161925</xdr:colOff>
      <xdr:row>1</xdr:row>
      <xdr:rowOff>38100</xdr:rowOff>
    </xdr:from>
    <xdr:to>
      <xdr:col>12</xdr:col>
      <xdr:colOff>47625</xdr:colOff>
      <xdr:row>4</xdr:row>
      <xdr:rowOff>0</xdr:rowOff>
    </xdr:to>
    <xdr:grpSp>
      <xdr:nvGrpSpPr>
        <xdr:cNvPr id="117971" name="Group 1">
          <a:hlinkClick xmlns:r="http://schemas.openxmlformats.org/officeDocument/2006/relationships" r:id="rId1" tooltip="Click for Next Attachment"/>
          <a:extLst>
            <a:ext uri="{FF2B5EF4-FFF2-40B4-BE49-F238E27FC236}">
              <a16:creationId xmlns:a16="http://schemas.microsoft.com/office/drawing/2014/main" id="{4EC97906-8B27-A22E-A1E2-68AFBBE3D342}"/>
            </a:ext>
          </a:extLst>
        </xdr:cNvPr>
        <xdr:cNvGrpSpPr>
          <a:grpSpLocks/>
        </xdr:cNvGrpSpPr>
      </xdr:nvGrpSpPr>
      <xdr:grpSpPr bwMode="auto">
        <a:xfrm>
          <a:off x="6257925" y="238125"/>
          <a:ext cx="1104900" cy="1581150"/>
          <a:chOff x="738" y="5"/>
          <a:chExt cx="116" cy="73"/>
        </a:xfrm>
      </xdr:grpSpPr>
      <xdr:sp macro="" textlink="">
        <xdr:nvSpPr>
          <xdr:cNvPr id="117972" name="AutoShape 2">
            <a:extLst>
              <a:ext uri="{FF2B5EF4-FFF2-40B4-BE49-F238E27FC236}">
                <a16:creationId xmlns:a16="http://schemas.microsoft.com/office/drawing/2014/main" id="{CD9AE135-538F-FB1A-F1B3-D2BA5D79513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CA1FCC74-C2AD-4A21-E58F-834863335A85}"/>
              </a:ext>
            </a:extLst>
          </xdr:cNvPr>
          <xdr:cNvSpPr txBox="1">
            <a:spLocks noChangeArrowheads="1"/>
          </xdr:cNvSpPr>
        </xdr:nvSpPr>
        <xdr:spPr bwMode="auto">
          <a:xfrm>
            <a:off x="754" y="24"/>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76200</xdr:colOff>
      <xdr:row>0</xdr:row>
      <xdr:rowOff>38100</xdr:rowOff>
    </xdr:from>
    <xdr:to>
      <xdr:col>11</xdr:col>
      <xdr:colOff>571500</xdr:colOff>
      <xdr:row>2</xdr:row>
      <xdr:rowOff>485775</xdr:rowOff>
    </xdr:to>
    <xdr:sp macro="" textlink="">
      <xdr:nvSpPr>
        <xdr:cNvPr id="122963" name="AutoShape 2">
          <a:extLst>
            <a:ext uri="{FF2B5EF4-FFF2-40B4-BE49-F238E27FC236}">
              <a16:creationId xmlns:a16="http://schemas.microsoft.com/office/drawing/2014/main" id="{D1E67671-BE38-7368-2FF1-FE1E4152A8F9}"/>
            </a:ext>
          </a:extLst>
        </xdr:cNvPr>
        <xdr:cNvSpPr>
          <a:spLocks noChangeArrowheads="1"/>
        </xdr:cNvSpPr>
      </xdr:nvSpPr>
      <xdr:spPr bwMode="auto">
        <a:xfrm>
          <a:off x="9629775" y="38100"/>
          <a:ext cx="1104900" cy="8477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editAs="oneCell">
    <xdr:from>
      <xdr:col>10</xdr:col>
      <xdr:colOff>190500</xdr:colOff>
      <xdr:row>1</xdr:row>
      <xdr:rowOff>47625</xdr:rowOff>
    </xdr:from>
    <xdr:to>
      <xdr:col>11</xdr:col>
      <xdr:colOff>571500</xdr:colOff>
      <xdr:row>2</xdr:row>
      <xdr:rowOff>238125</xdr:rowOff>
    </xdr:to>
    <xdr:pic>
      <xdr:nvPicPr>
        <xdr:cNvPr id="122964" name="Picture 1">
          <a:hlinkClick xmlns:r="http://schemas.openxmlformats.org/officeDocument/2006/relationships" r:id="rId1"/>
          <a:extLst>
            <a:ext uri="{FF2B5EF4-FFF2-40B4-BE49-F238E27FC236}">
              <a16:creationId xmlns:a16="http://schemas.microsoft.com/office/drawing/2014/main" id="{615A7728-38E2-8333-7A35-D37FDE1D886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744075" y="257175"/>
          <a:ext cx="9906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45438" name="Group 1">
          <a:hlinkClick xmlns:r="http://schemas.openxmlformats.org/officeDocument/2006/relationships" r:id="rId1" tooltip="Click for Next Attachment"/>
          <a:extLst>
            <a:ext uri="{FF2B5EF4-FFF2-40B4-BE49-F238E27FC236}">
              <a16:creationId xmlns:a16="http://schemas.microsoft.com/office/drawing/2014/main" id="{C7F6E236-8133-8EC2-EA83-8DEE9BC7BAFA}"/>
            </a:ext>
          </a:extLst>
        </xdr:cNvPr>
        <xdr:cNvGrpSpPr>
          <a:grpSpLocks/>
        </xdr:cNvGrpSpPr>
      </xdr:nvGrpSpPr>
      <xdr:grpSpPr bwMode="auto">
        <a:xfrm>
          <a:off x="9556296" y="57150"/>
          <a:ext cx="1110343" cy="684439"/>
          <a:chOff x="738" y="5"/>
          <a:chExt cx="116" cy="73"/>
        </a:xfrm>
      </xdr:grpSpPr>
      <xdr:sp macro="" textlink="">
        <xdr:nvSpPr>
          <xdr:cNvPr id="145439" name="AutoShape 2">
            <a:extLst>
              <a:ext uri="{FF2B5EF4-FFF2-40B4-BE49-F238E27FC236}">
                <a16:creationId xmlns:a16="http://schemas.microsoft.com/office/drawing/2014/main" id="{7B2B82B9-D116-4FE9-6BE2-B7FA1D917545}"/>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4CE4E07E-FF76-C7C1-2F65-80AA4B6A860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8</xdr:col>
      <xdr:colOff>200025</xdr:colOff>
      <xdr:row>3</xdr:row>
      <xdr:rowOff>0</xdr:rowOff>
    </xdr:to>
    <xdr:grpSp>
      <xdr:nvGrpSpPr>
        <xdr:cNvPr id="118995" name="Group 1">
          <a:hlinkClick xmlns:r="http://schemas.openxmlformats.org/officeDocument/2006/relationships" r:id="rId1" tooltip="Click for Next Attachment"/>
          <a:extLst>
            <a:ext uri="{FF2B5EF4-FFF2-40B4-BE49-F238E27FC236}">
              <a16:creationId xmlns:a16="http://schemas.microsoft.com/office/drawing/2014/main" id="{45DC515E-65A1-F6CF-0B46-85FED4F856F5}"/>
            </a:ext>
          </a:extLst>
        </xdr:cNvPr>
        <xdr:cNvGrpSpPr>
          <a:grpSpLocks/>
        </xdr:cNvGrpSpPr>
      </xdr:nvGrpSpPr>
      <xdr:grpSpPr bwMode="auto">
        <a:xfrm>
          <a:off x="10030946" y="57150"/>
          <a:ext cx="1229285" cy="973791"/>
          <a:chOff x="738" y="5"/>
          <a:chExt cx="116" cy="73"/>
        </a:xfrm>
      </xdr:grpSpPr>
      <xdr:sp macro="" textlink="">
        <xdr:nvSpPr>
          <xdr:cNvPr id="118996" name="AutoShape 2">
            <a:extLst>
              <a:ext uri="{FF2B5EF4-FFF2-40B4-BE49-F238E27FC236}">
                <a16:creationId xmlns:a16="http://schemas.microsoft.com/office/drawing/2014/main" id="{08715A38-740F-5656-6AEE-1A4E29EFAC23}"/>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9CC6186-E649-75FE-65A5-1A20EBC44825}"/>
              </a:ext>
            </a:extLst>
          </xdr:cNvPr>
          <xdr:cNvSpPr txBox="1">
            <a:spLocks noChangeArrowheads="1"/>
          </xdr:cNvSpPr>
        </xdr:nvSpPr>
        <xdr:spPr bwMode="auto">
          <a:xfrm>
            <a:off x="754" y="18"/>
            <a:ext cx="88" cy="52"/>
          </a:xfrm>
          <a:prstGeom prst="rect">
            <a:avLst/>
          </a:prstGeom>
          <a:noFill/>
          <a:ln w="9525">
            <a:noFill/>
            <a:miter lim="800000"/>
            <a:headEnd/>
            <a:tailEnd/>
          </a:ln>
        </xdr:spPr>
        <xdr:txBody>
          <a:bodyPr vertOverflow="clip" wrap="square" lIns="27432" tIns="27432" rIns="27432" bIns="27432" anchor="ctr" upright="1"/>
          <a:lstStyle/>
          <a:p>
            <a:pPr rtl="1"/>
            <a:r>
              <a:rPr lang="en-US" sz="1100" b="0" i="0">
                <a:effectLst/>
                <a:latin typeface="+mn-lt"/>
                <a:ea typeface="+mn-ea"/>
                <a:cs typeface="+mn-cs"/>
              </a:rPr>
              <a:t>Click for Next Attachment</a:t>
            </a:r>
            <a:endParaRPr lang="en-US" sz="1000">
              <a:effectLst/>
            </a:endParaRP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8</xdr:col>
      <xdr:colOff>200025</xdr:colOff>
      <xdr:row>3</xdr:row>
      <xdr:rowOff>0</xdr:rowOff>
    </xdr:to>
    <xdr:grpSp>
      <xdr:nvGrpSpPr>
        <xdr:cNvPr id="120019" name="Group 1">
          <a:hlinkClick xmlns:r="http://schemas.openxmlformats.org/officeDocument/2006/relationships" r:id="rId1" tooltip="Click for Next Attachment"/>
          <a:extLst>
            <a:ext uri="{FF2B5EF4-FFF2-40B4-BE49-F238E27FC236}">
              <a16:creationId xmlns:a16="http://schemas.microsoft.com/office/drawing/2014/main" id="{5F839691-F4C3-37B3-39E4-F98AB17E421F}"/>
            </a:ext>
          </a:extLst>
        </xdr:cNvPr>
        <xdr:cNvGrpSpPr>
          <a:grpSpLocks/>
        </xdr:cNvGrpSpPr>
      </xdr:nvGrpSpPr>
      <xdr:grpSpPr bwMode="auto">
        <a:xfrm>
          <a:off x="8226799" y="57150"/>
          <a:ext cx="1229285" cy="973791"/>
          <a:chOff x="738" y="5"/>
          <a:chExt cx="116" cy="73"/>
        </a:xfrm>
      </xdr:grpSpPr>
      <xdr:sp macro="" textlink="">
        <xdr:nvSpPr>
          <xdr:cNvPr id="120020" name="AutoShape 2">
            <a:extLst>
              <a:ext uri="{FF2B5EF4-FFF2-40B4-BE49-F238E27FC236}">
                <a16:creationId xmlns:a16="http://schemas.microsoft.com/office/drawing/2014/main" id="{72563244-6F58-6B52-8B0A-5EDEBA4C4248}"/>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682F89A-E31D-4B81-694D-764DDA9555CD}"/>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6</xdr:col>
      <xdr:colOff>180975</xdr:colOff>
      <xdr:row>0</xdr:row>
      <xdr:rowOff>57150</xdr:rowOff>
    </xdr:from>
    <xdr:to>
      <xdr:col>9</xdr:col>
      <xdr:colOff>200025</xdr:colOff>
      <xdr:row>3</xdr:row>
      <xdr:rowOff>333375</xdr:rowOff>
    </xdr:to>
    <xdr:grpSp>
      <xdr:nvGrpSpPr>
        <xdr:cNvPr id="124959" name="Group 1">
          <a:hlinkClick xmlns:r="http://schemas.openxmlformats.org/officeDocument/2006/relationships" r:id="rId1" tooltip="Click for Next Attachment"/>
          <a:extLst>
            <a:ext uri="{FF2B5EF4-FFF2-40B4-BE49-F238E27FC236}">
              <a16:creationId xmlns:a16="http://schemas.microsoft.com/office/drawing/2014/main" id="{940062B2-CE87-443A-0CB7-0669D0734E5C}"/>
            </a:ext>
          </a:extLst>
        </xdr:cNvPr>
        <xdr:cNvGrpSpPr>
          <a:grpSpLocks/>
        </xdr:cNvGrpSpPr>
      </xdr:nvGrpSpPr>
      <xdr:grpSpPr bwMode="auto">
        <a:xfrm>
          <a:off x="8601075" y="57150"/>
          <a:ext cx="1238250" cy="1162050"/>
          <a:chOff x="738" y="5"/>
          <a:chExt cx="116" cy="73"/>
        </a:xfrm>
      </xdr:grpSpPr>
      <xdr:sp macro="" textlink="">
        <xdr:nvSpPr>
          <xdr:cNvPr id="124960" name="AutoShape 2">
            <a:extLst>
              <a:ext uri="{FF2B5EF4-FFF2-40B4-BE49-F238E27FC236}">
                <a16:creationId xmlns:a16="http://schemas.microsoft.com/office/drawing/2014/main" id="{BEF6D2E1-C157-7163-B75B-A9C3299D6129}"/>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F6BB4934-1FF4-860D-B9DB-AA5B35078C16}"/>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a:p>
            <a:pPr algn="ctr" rtl="1">
              <a:defRPr sz="1000"/>
            </a:pPr>
            <a:endParaRPr lang="en-US" sz="1000" b="0" i="0" strike="noStrike">
              <a:solidFill>
                <a:srgbClr val="000000"/>
              </a:solidFill>
              <a:latin typeface="Book Antiqua"/>
            </a:endParaRP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180975</xdr:colOff>
      <xdr:row>0</xdr:row>
      <xdr:rowOff>57150</xdr:rowOff>
    </xdr:from>
    <xdr:to>
      <xdr:col>9</xdr:col>
      <xdr:colOff>200025</xdr:colOff>
      <xdr:row>3</xdr:row>
      <xdr:rowOff>333375</xdr:rowOff>
    </xdr:to>
    <xdr:grpSp>
      <xdr:nvGrpSpPr>
        <xdr:cNvPr id="123965" name="Group 1">
          <a:hlinkClick xmlns:r="http://schemas.openxmlformats.org/officeDocument/2006/relationships" r:id="rId1" tooltip="Click for Next Attachment"/>
          <a:extLst>
            <a:ext uri="{FF2B5EF4-FFF2-40B4-BE49-F238E27FC236}">
              <a16:creationId xmlns:a16="http://schemas.microsoft.com/office/drawing/2014/main" id="{27DA977E-0491-3766-AB6A-571F7E5B3A4F}"/>
            </a:ext>
          </a:extLst>
        </xdr:cNvPr>
        <xdr:cNvGrpSpPr>
          <a:grpSpLocks/>
        </xdr:cNvGrpSpPr>
      </xdr:nvGrpSpPr>
      <xdr:grpSpPr bwMode="auto">
        <a:xfrm>
          <a:off x="8601075" y="57150"/>
          <a:ext cx="1238250" cy="1162050"/>
          <a:chOff x="738" y="5"/>
          <a:chExt cx="116" cy="73"/>
        </a:xfrm>
      </xdr:grpSpPr>
      <xdr:sp macro="" textlink="">
        <xdr:nvSpPr>
          <xdr:cNvPr id="123966" name="AutoShape 2">
            <a:extLst>
              <a:ext uri="{FF2B5EF4-FFF2-40B4-BE49-F238E27FC236}">
                <a16:creationId xmlns:a16="http://schemas.microsoft.com/office/drawing/2014/main" id="{77A03EED-7F77-9D12-04F9-945A703E6C7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15F67E5D-3C2C-7F58-4855-2B5EA0160BCD}"/>
              </a:ext>
            </a:extLst>
          </xdr:cNvPr>
          <xdr:cNvSpPr txBox="1">
            <a:spLocks noChangeArrowheads="1"/>
          </xdr:cNvSpPr>
        </xdr:nvSpPr>
        <xdr:spPr bwMode="auto">
          <a:xfrm>
            <a:off x="754"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146523" name="Group 14">
          <a:hlinkClick xmlns:r="http://schemas.openxmlformats.org/officeDocument/2006/relationships" r:id="rId1" tooltip="Back to Cover"/>
          <a:extLst>
            <a:ext uri="{FF2B5EF4-FFF2-40B4-BE49-F238E27FC236}">
              <a16:creationId xmlns:a16="http://schemas.microsoft.com/office/drawing/2014/main" id="{F29A5E36-CC06-B40F-5AAF-CC684C3F6E20}"/>
            </a:ext>
          </a:extLst>
        </xdr:cNvPr>
        <xdr:cNvGrpSpPr>
          <a:grpSpLocks/>
        </xdr:cNvGrpSpPr>
      </xdr:nvGrpSpPr>
      <xdr:grpSpPr bwMode="auto">
        <a:xfrm>
          <a:off x="8252012" y="57150"/>
          <a:ext cx="1192866" cy="700928"/>
          <a:chOff x="711" y="6"/>
          <a:chExt cx="125" cy="73"/>
        </a:xfrm>
      </xdr:grpSpPr>
      <xdr:sp macro="" textlink="">
        <xdr:nvSpPr>
          <xdr:cNvPr id="146530" name="AutoShape 8">
            <a:extLst>
              <a:ext uri="{FF2B5EF4-FFF2-40B4-BE49-F238E27FC236}">
                <a16:creationId xmlns:a16="http://schemas.microsoft.com/office/drawing/2014/main" id="{2A6D52F8-3ABB-EA3B-F29E-90C344132F03}"/>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33" name="Text Box 9">
            <a:extLst>
              <a:ext uri="{FF2B5EF4-FFF2-40B4-BE49-F238E27FC236}">
                <a16:creationId xmlns:a16="http://schemas.microsoft.com/office/drawing/2014/main" id="{13C793C9-76A1-26F2-B3A9-4D63F0F92E5B}"/>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726702</xdr:colOff>
      <xdr:row>20</xdr:row>
      <xdr:rowOff>99413</xdr:rowOff>
    </xdr:from>
    <xdr:to>
      <xdr:col>8</xdr:col>
      <xdr:colOff>778328</xdr:colOff>
      <xdr:row>20</xdr:row>
      <xdr:rowOff>299438</xdr:rowOff>
    </xdr:to>
    <xdr:sp macro="" textlink="">
      <xdr:nvSpPr>
        <xdr:cNvPr id="5" name="TextBox 4">
          <a:extLst>
            <a:ext uri="{FF2B5EF4-FFF2-40B4-BE49-F238E27FC236}">
              <a16:creationId xmlns:a16="http://schemas.microsoft.com/office/drawing/2014/main" id="{093DA596-F01F-9A4C-365C-6340C288AEC5}"/>
            </a:ext>
          </a:extLst>
        </xdr:cNvPr>
        <xdr:cNvSpPr txBox="1"/>
      </xdr:nvSpPr>
      <xdr:spPr>
        <a:xfrm>
          <a:off x="9590555" y="7562531"/>
          <a:ext cx="80242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788815</xdr:colOff>
      <xdr:row>20</xdr:row>
      <xdr:rowOff>26014</xdr:rowOff>
    </xdr:from>
    <xdr:to>
      <xdr:col>10</xdr:col>
      <xdr:colOff>2722</xdr:colOff>
      <xdr:row>20</xdr:row>
      <xdr:rowOff>473689</xdr:rowOff>
    </xdr:to>
    <xdr:sp macro="" textlink="">
      <xdr:nvSpPr>
        <xdr:cNvPr id="41818" name="TextBox 5">
          <a:extLst>
            <a:ext uri="{FF2B5EF4-FFF2-40B4-BE49-F238E27FC236}">
              <a16:creationId xmlns:a16="http://schemas.microsoft.com/office/drawing/2014/main" id="{8CD92C45-6E8A-BD3A-FE66-F0D078B98F68}"/>
            </a:ext>
          </a:extLst>
        </xdr:cNvPr>
        <xdr:cNvSpPr txBox="1">
          <a:spLocks noChangeArrowheads="1"/>
        </xdr:cNvSpPr>
      </xdr:nvSpPr>
      <xdr:spPr bwMode="auto">
        <a:xfrm>
          <a:off x="10403462" y="7489132"/>
          <a:ext cx="805142" cy="447675"/>
        </a:xfrm>
        <a:prstGeom prst="rect">
          <a:avLst/>
        </a:prstGeom>
        <a:noFill/>
        <a:ln>
          <a:noFill/>
        </a:ln>
      </xdr:spPr>
      <xdr:txBody>
        <a:bodyPr vertOverflow="clip" wrap="square" lIns="27432" tIns="27432" rIns="27432" bIns="0" anchor="t" upright="1"/>
        <a:lstStyle/>
        <a:p>
          <a:pPr algn="ctr" rtl="0">
            <a:defRPr sz="1000"/>
          </a:pPr>
          <a:r>
            <a:rPr lang="en-IN" sz="1100" b="0" i="0" u="sng" strike="noStrike" baseline="0">
              <a:solidFill>
                <a:srgbClr val="000000"/>
              </a:solidFill>
              <a:latin typeface="Calibri"/>
              <a:cs typeface="Calibri"/>
            </a:rPr>
            <a:t>Validity in Days</a:t>
          </a:r>
        </a:p>
      </xdr:txBody>
    </xdr:sp>
    <xdr:clientData/>
  </xdr:twoCellAnchor>
  <xdr:twoCellAnchor editAs="absolute">
    <xdr:from>
      <xdr:col>5</xdr:col>
      <xdr:colOff>1941099</xdr:colOff>
      <xdr:row>20</xdr:row>
      <xdr:rowOff>48426</xdr:rowOff>
    </xdr:from>
    <xdr:to>
      <xdr:col>7</xdr:col>
      <xdr:colOff>2082</xdr:colOff>
      <xdr:row>20</xdr:row>
      <xdr:rowOff>257976</xdr:rowOff>
    </xdr:to>
    <xdr:sp macro="" textlink="">
      <xdr:nvSpPr>
        <xdr:cNvPr id="7" name="TextBox 6">
          <a:extLst>
            <a:ext uri="{FF2B5EF4-FFF2-40B4-BE49-F238E27FC236}">
              <a16:creationId xmlns:a16="http://schemas.microsoft.com/office/drawing/2014/main" id="{82BB68F5-E1B0-A429-B8BB-0657D21B1D77}"/>
            </a:ext>
          </a:extLst>
        </xdr:cNvPr>
        <xdr:cNvSpPr txBox="1"/>
      </xdr:nvSpPr>
      <xdr:spPr>
        <a:xfrm>
          <a:off x="7958658" y="7511544"/>
          <a:ext cx="907277"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825952</xdr:colOff>
      <xdr:row>20</xdr:row>
      <xdr:rowOff>85085</xdr:rowOff>
    </xdr:from>
    <xdr:to>
      <xdr:col>8</xdr:col>
      <xdr:colOff>39460</xdr:colOff>
      <xdr:row>20</xdr:row>
      <xdr:rowOff>285110</xdr:rowOff>
    </xdr:to>
    <xdr:sp macro="" textlink="">
      <xdr:nvSpPr>
        <xdr:cNvPr id="8" name="TextBox 7">
          <a:extLst>
            <a:ext uri="{FF2B5EF4-FFF2-40B4-BE49-F238E27FC236}">
              <a16:creationId xmlns:a16="http://schemas.microsoft.com/office/drawing/2014/main" id="{E3225587-B0FF-C5ED-A9D0-E702FB64F949}"/>
            </a:ext>
          </a:extLst>
        </xdr:cNvPr>
        <xdr:cNvSpPr txBox="1"/>
      </xdr:nvSpPr>
      <xdr:spPr>
        <a:xfrm>
          <a:off x="8849364" y="7548203"/>
          <a:ext cx="804743"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727263</xdr:colOff>
      <xdr:row>39</xdr:row>
      <xdr:rowOff>388123</xdr:rowOff>
    </xdr:from>
    <xdr:to>
      <xdr:col>9</xdr:col>
      <xdr:colOff>89087</xdr:colOff>
      <xdr:row>41</xdr:row>
      <xdr:rowOff>221156</xdr:rowOff>
    </xdr:to>
    <xdr:sp macro="" textlink="">
      <xdr:nvSpPr>
        <xdr:cNvPr id="9" name="TextBox 8">
          <a:extLst>
            <a:ext uri="{FF2B5EF4-FFF2-40B4-BE49-F238E27FC236}">
              <a16:creationId xmlns:a16="http://schemas.microsoft.com/office/drawing/2014/main" id="{2E6C8C0C-9D00-A461-2BCE-2FAFBC004FE7}"/>
            </a:ext>
          </a:extLst>
        </xdr:cNvPr>
        <xdr:cNvSpPr txBox="1"/>
      </xdr:nvSpPr>
      <xdr:spPr>
        <a:xfrm>
          <a:off x="9591116" y="21074182"/>
          <a:ext cx="908236" cy="6622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baseline="0"/>
            <a:t>MSE Bidder (Select from drop-down menu)</a:t>
          </a:r>
        </a:p>
      </xdr:txBody>
    </xdr:sp>
    <xdr:clientData/>
  </xdr:twoCellAnchor>
  <xdr:twoCellAnchor editAs="absolute">
    <xdr:from>
      <xdr:col>8</xdr:col>
      <xdr:colOff>718857</xdr:colOff>
      <xdr:row>39</xdr:row>
      <xdr:rowOff>89008</xdr:rowOff>
    </xdr:from>
    <xdr:to>
      <xdr:col>10</xdr:col>
      <xdr:colOff>61632</xdr:colOff>
      <xdr:row>41</xdr:row>
      <xdr:rowOff>331615</xdr:rowOff>
    </xdr:to>
    <xdr:sp macro="" textlink="">
      <xdr:nvSpPr>
        <xdr:cNvPr id="10" name="TextBox 9">
          <a:extLst>
            <a:ext uri="{FF2B5EF4-FFF2-40B4-BE49-F238E27FC236}">
              <a16:creationId xmlns:a16="http://schemas.microsoft.com/office/drawing/2014/main" id="{5BC99FFB-B14F-6794-8419-362F921C5606}"/>
            </a:ext>
          </a:extLst>
        </xdr:cNvPr>
        <xdr:cNvSpPr txBox="1"/>
      </xdr:nvSpPr>
      <xdr:spPr>
        <a:xfrm>
          <a:off x="10333504" y="20775067"/>
          <a:ext cx="934010" cy="1071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000"/>
            </a:lnSpc>
          </a:pPr>
          <a:endParaRPr lang="en-IN" sz="1100" u="sng"/>
        </a:p>
        <a:p>
          <a:pPr algn="ctr">
            <a:lnSpc>
              <a:spcPts val="1000"/>
            </a:lnSpc>
          </a:pPr>
          <a:r>
            <a:rPr lang="en-IN" sz="1100" u="sng"/>
            <a:t>Registered with designated authority</a:t>
          </a:r>
        </a:p>
        <a:p>
          <a:pPr algn="ctr">
            <a:lnSpc>
              <a:spcPts val="1000"/>
            </a:lnSpc>
          </a:pPr>
          <a:r>
            <a:rPr lang="en-IN" sz="1100" u="sng"/>
            <a:t> (Type name)</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142875</xdr:colOff>
      <xdr:row>4</xdr:row>
      <xdr:rowOff>0</xdr:rowOff>
    </xdr:to>
    <xdr:pic>
      <xdr:nvPicPr>
        <xdr:cNvPr id="147516" name="EtsImage" descr="ImageShow">
          <a:extLst>
            <a:ext uri="{FF2B5EF4-FFF2-40B4-BE49-F238E27FC236}">
              <a16:creationId xmlns:a16="http://schemas.microsoft.com/office/drawing/2014/main" id="{9182AB12-845E-015C-52FF-E001647DEA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97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390525</xdr:colOff>
      <xdr:row>0</xdr:row>
      <xdr:rowOff>9525</xdr:rowOff>
    </xdr:from>
    <xdr:to>
      <xdr:col>14</xdr:col>
      <xdr:colOff>0</xdr:colOff>
      <xdr:row>4</xdr:row>
      <xdr:rowOff>0</xdr:rowOff>
    </xdr:to>
    <xdr:pic>
      <xdr:nvPicPr>
        <xdr:cNvPr id="147517" name="EtsLicenseeLogo" descr="ImageShow">
          <a:extLst>
            <a:ext uri="{FF2B5EF4-FFF2-40B4-BE49-F238E27FC236}">
              <a16:creationId xmlns:a16="http://schemas.microsoft.com/office/drawing/2014/main" id="{1C37667E-BCA4-7934-31B6-C92A01BE6CA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143750" y="9525"/>
          <a:ext cx="828675" cy="828675"/>
        </a:xfrm>
        <a:prstGeom prst="rect">
          <a:avLst/>
        </a:prstGeom>
        <a:noFill/>
        <a:ln w="6350">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14</xdr:col>
      <xdr:colOff>76200</xdr:colOff>
      <xdr:row>0</xdr:row>
      <xdr:rowOff>57150</xdr:rowOff>
    </xdr:from>
    <xdr:to>
      <xdr:col>14</xdr:col>
      <xdr:colOff>1181100</xdr:colOff>
      <xdr:row>3</xdr:row>
      <xdr:rowOff>123825</xdr:rowOff>
    </xdr:to>
    <xdr:grpSp>
      <xdr:nvGrpSpPr>
        <xdr:cNvPr id="147518" name="Group 3">
          <a:hlinkClick xmlns:r="http://schemas.openxmlformats.org/officeDocument/2006/relationships" r:id="rId3" tooltip="Back to Cover Page"/>
          <a:extLst>
            <a:ext uri="{FF2B5EF4-FFF2-40B4-BE49-F238E27FC236}">
              <a16:creationId xmlns:a16="http://schemas.microsoft.com/office/drawing/2014/main" id="{3EC83B06-9231-5834-22BA-01957E456506}"/>
            </a:ext>
          </a:extLst>
        </xdr:cNvPr>
        <xdr:cNvGrpSpPr>
          <a:grpSpLocks/>
        </xdr:cNvGrpSpPr>
      </xdr:nvGrpSpPr>
      <xdr:grpSpPr bwMode="auto">
        <a:xfrm>
          <a:off x="8048625" y="57150"/>
          <a:ext cx="1104900" cy="695325"/>
          <a:chOff x="762" y="5"/>
          <a:chExt cx="116" cy="73"/>
        </a:xfrm>
      </xdr:grpSpPr>
      <xdr:sp macro="" textlink="">
        <xdr:nvSpPr>
          <xdr:cNvPr id="147520" name="AutoShape 4">
            <a:extLst>
              <a:ext uri="{FF2B5EF4-FFF2-40B4-BE49-F238E27FC236}">
                <a16:creationId xmlns:a16="http://schemas.microsoft.com/office/drawing/2014/main" id="{348704E5-68E8-46B2-2BBA-C0026D146D03}"/>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1509" name="Text Box 5">
            <a:extLst>
              <a:ext uri="{FF2B5EF4-FFF2-40B4-BE49-F238E27FC236}">
                <a16:creationId xmlns:a16="http://schemas.microsoft.com/office/drawing/2014/main" id="{FB4B22DD-2BA4-A602-342D-CE0352850BCD}"/>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12</xdr:col>
      <xdr:colOff>381000</xdr:colOff>
      <xdr:row>4</xdr:row>
      <xdr:rowOff>0</xdr:rowOff>
    </xdr:from>
    <xdr:to>
      <xdr:col>14</xdr:col>
      <xdr:colOff>0</xdr:colOff>
      <xdr:row>5</xdr:row>
      <xdr:rowOff>0</xdr:rowOff>
    </xdr:to>
    <xdr:sp macro="" textlink="">
      <xdr:nvSpPr>
        <xdr:cNvPr id="21510" name="Text Box 6">
          <a:hlinkClick xmlns:r="http://schemas.openxmlformats.org/officeDocument/2006/relationships" r:id="rId3" tooltip="Close"/>
          <a:extLst>
            <a:ext uri="{FF2B5EF4-FFF2-40B4-BE49-F238E27FC236}">
              <a16:creationId xmlns:a16="http://schemas.microsoft.com/office/drawing/2014/main" id="{46A4F987-D8E5-9A88-30AB-593145D0FE7D}"/>
            </a:ext>
          </a:extLst>
        </xdr:cNvPr>
        <xdr:cNvSpPr txBox="1">
          <a:spLocks noChangeArrowheads="1"/>
        </xdr:cNvSpPr>
      </xdr:nvSpPr>
      <xdr:spPr bwMode="auto">
        <a:xfrm>
          <a:off x="7134225" y="838200"/>
          <a:ext cx="838200" cy="200025"/>
        </a:xfrm>
        <a:prstGeom prst="rect">
          <a:avLst/>
        </a:prstGeom>
        <a:solidFill>
          <a:srgbClr val="C0C0C0"/>
        </a:solidFill>
        <a:ln w="9525">
          <a:solidFill>
            <a:srgbClr val="000000"/>
          </a:solid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Book Antiqua"/>
            </a:rPr>
            <a:t>Close</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20-%20Tendering/I-1450%20EPS-90%20Reapiring%20of%20existing%20bituminous%20Road%20at%20Durgapur%20SS/Bid%20Docs/Volume-III/1-First%20Envelope%20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20-%20Tendering/I-1233%20(EPS-55)%20%20Oil%20Storage%20Tank/E-documents%20I-1233/Amendment-II/09%20Rev-2%20Attachments%20and%20Bid%20Forms%20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RHQ%20AWARDED%20PACKAGES/OPEN%20TENDERS/E-Tendering/I-2535%20Supply%20and%20retrofitting%20of%20LBB%20relays%20in%20ER-II/Bid%20Docs/Vol.%20III/8-Attachment%20and%20Bid%20Forms%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powergrid1989-my.sharepoint.com/INDENTS/Uploaded/I-4698%20Deployemnt%20of%20proclaim%20machine%20and%20JCB%20in%20Birpara%20TLM/Bid%20Documents/Vol-I/5%20First%20Envelope%20and%20Bid%20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7A"/>
      <sheetName val="Attach 8"/>
      <sheetName val="Attach 9 "/>
      <sheetName val="Attach 10"/>
      <sheetName val="Attach 11"/>
      <sheetName val="Attach 11-IP"/>
      <sheetName val="Attach 12"/>
      <sheetName val="Attach 13"/>
      <sheetName val="N to W"/>
      <sheetName val="Bid Form 1st Envelope "/>
      <sheetName val="Sheet1"/>
    </sheetNames>
    <sheetDataSet>
      <sheetData sheetId="0"/>
      <sheetData sheetId="1"/>
      <sheetData sheetId="2">
        <row r="6">
          <cell r="D6" t="str">
            <v>JV (Joint Venture)</v>
          </cell>
        </row>
      </sheetData>
      <sheetData sheetId="3">
        <row r="7">
          <cell r="A7" t="str">
            <v>Bidder’s Name and Address (Bidder) :</v>
          </cell>
          <cell r="E7" t="str">
            <v>To :</v>
          </cell>
        </row>
        <row r="9">
          <cell r="B9" t="str">
            <v/>
          </cell>
          <cell r="E9" t="str">
            <v>Power Grid Corporation of India Ltd.</v>
          </cell>
        </row>
        <row r="10">
          <cell r="B10" t="str">
            <v/>
          </cell>
          <cell r="E10" t="str">
            <v>Eastern Region – II Head Quarters,</v>
          </cell>
        </row>
        <row r="11">
          <cell r="B11" t="str">
            <v/>
          </cell>
          <cell r="E11" t="str">
            <v>CF-17,Action Area-1C</v>
          </cell>
        </row>
        <row r="12">
          <cell r="B12" t="str">
            <v/>
          </cell>
          <cell r="E12" t="str">
            <v>New Town, Kolkata  700156</v>
          </cell>
        </row>
        <row r="17">
          <cell r="B17" t="str">
            <v/>
          </cell>
          <cell r="E17"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ach 3(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
      <sheetName val="Attach 14-IP"/>
      <sheetName val="Attach 15"/>
      <sheetName val="Attach 16"/>
      <sheetName val="Attach 17"/>
      <sheetName val="Bid Form 1st Envelope"/>
      <sheetName val="e-Form"/>
      <sheetName val="N to W"/>
    </sheetNames>
    <sheetDataSet>
      <sheetData sheetId="0"/>
      <sheetData sheetId="1"/>
      <sheetData sheetId="2">
        <row r="7">
          <cell r="E7" t="str">
            <v>To:</v>
          </cell>
        </row>
        <row r="8">
          <cell r="A8" t="str">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ch 3(QR)"/>
      <sheetName val="Attach 3 (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IP"/>
      <sheetName val="Attach 14 IP"/>
      <sheetName val="Attach 15"/>
      <sheetName val="Attach 16"/>
      <sheetName val="Attach 17"/>
      <sheetName val="Attach 18"/>
      <sheetName val="Attach 19"/>
      <sheetName val="Attach 20"/>
      <sheetName val="Attach 21 MII"/>
      <sheetName val="Attach 22"/>
      <sheetName val="Bid Form 1st Envelope"/>
      <sheetName val="e-Form"/>
      <sheetName val="N to W"/>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Attach 3(JV)"/>
      <sheetName val="Names of Bidder"/>
      <sheetName val="Attch 3(QR)"/>
      <sheetName val="Attach 3 (QR)"/>
      <sheetName val="Attach 3"/>
      <sheetName val="Attach 3 (A)"/>
      <sheetName val="Attach 4 (B)"/>
      <sheetName val="Attach 5 sub"/>
      <sheetName val="Attach 5A"/>
      <sheetName val="Attach 4(C)"/>
      <sheetName val="Attach 4 (T)"/>
      <sheetName val="Attach 7 alternate"/>
      <sheetName val="Attach 5"/>
      <sheetName val="Attach 6"/>
      <sheetName val="Attach 7"/>
      <sheetName val="Attach 8"/>
      <sheetName val="Attach 12 price"/>
      <sheetName val="Attach 9"/>
      <sheetName val="Attach 14"/>
      <sheetName val="Attach 14-IP"/>
      <sheetName val="Attach 10"/>
      <sheetName val="Attach 11"/>
      <sheetName val="Attach 18-SP"/>
      <sheetName val="Attach 18 "/>
      <sheetName val="Attach 21"/>
      <sheetName val="Attach 13"/>
      <sheetName val="Attach 12"/>
      <sheetName val="Attach  14"/>
      <sheetName val="Attach  18"/>
      <sheetName val="Attach21"/>
      <sheetName val="Attach 22"/>
      <sheetName val="Attach 31"/>
      <sheetName val="Bid Form 1st Envelope"/>
      <sheetName val="e-Form"/>
      <sheetName val="N to W"/>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12" Type="http://schemas.openxmlformats.org/officeDocument/2006/relationships/drawing" Target="../drawings/drawing1.x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12" Type="http://schemas.openxmlformats.org/officeDocument/2006/relationships/drawing" Target="../drawings/drawing2.xml"/><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4" Type="http://schemas.openxmlformats.org/officeDocument/2006/relationships/printerSettings" Target="../printerSettings/printerSettings37.bin"/><Relationship Id="rId9"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0.bin"/><Relationship Id="rId3" Type="http://schemas.openxmlformats.org/officeDocument/2006/relationships/printerSettings" Target="../printerSettings/printerSettings45.bin"/><Relationship Id="rId7" Type="http://schemas.openxmlformats.org/officeDocument/2006/relationships/printerSettings" Target="../printerSettings/printerSettings49.bin"/><Relationship Id="rId12" Type="http://schemas.openxmlformats.org/officeDocument/2006/relationships/drawing" Target="../drawings/drawing5.xml"/><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0" Type="http://schemas.openxmlformats.org/officeDocument/2006/relationships/printerSettings" Target="../printerSettings/printerSettings52.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drawing" Target="../drawings/drawing6.x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printerSettings" Target="../printerSettings/printerSettings64.bin"/><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2.bin"/><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drawing" Target="../drawings/drawing7.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0" Type="http://schemas.openxmlformats.org/officeDocument/2006/relationships/printerSettings" Target="../printerSettings/printerSettings74.bin"/><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3.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drawing" Target="../drawings/drawing8.xml"/><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4.bin"/><Relationship Id="rId13" Type="http://schemas.openxmlformats.org/officeDocument/2006/relationships/vmlDrawing" Target="../drawings/vmlDrawing1.vml"/><Relationship Id="rId3" Type="http://schemas.openxmlformats.org/officeDocument/2006/relationships/printerSettings" Target="../printerSettings/printerSettings89.bin"/><Relationship Id="rId7" Type="http://schemas.openxmlformats.org/officeDocument/2006/relationships/printerSettings" Target="../printerSettings/printerSettings93.bin"/><Relationship Id="rId12" Type="http://schemas.openxmlformats.org/officeDocument/2006/relationships/drawing" Target="../drawings/drawing9.xml"/><Relationship Id="rId2" Type="http://schemas.openxmlformats.org/officeDocument/2006/relationships/printerSettings" Target="../printerSettings/printerSettings88.bin"/><Relationship Id="rId1" Type="http://schemas.openxmlformats.org/officeDocument/2006/relationships/printerSettings" Target="../printerSettings/printerSettings87.bin"/><Relationship Id="rId6" Type="http://schemas.openxmlformats.org/officeDocument/2006/relationships/printerSettings" Target="../printerSettings/printerSettings92.bin"/><Relationship Id="rId11" Type="http://schemas.openxmlformats.org/officeDocument/2006/relationships/printerSettings" Target="../printerSettings/printerSettings97.bin"/><Relationship Id="rId5" Type="http://schemas.openxmlformats.org/officeDocument/2006/relationships/printerSettings" Target="../printerSettings/printerSettings91.bin"/><Relationship Id="rId10" Type="http://schemas.openxmlformats.org/officeDocument/2006/relationships/printerSettings" Target="../printerSettings/printerSettings96.bin"/><Relationship Id="rId4" Type="http://schemas.openxmlformats.org/officeDocument/2006/relationships/printerSettings" Target="../printerSettings/printerSettings90.bin"/><Relationship Id="rId9" Type="http://schemas.openxmlformats.org/officeDocument/2006/relationships/printerSettings" Target="../printerSettings/printerSettings95.bin"/><Relationship Id="rId14" Type="http://schemas.openxmlformats.org/officeDocument/2006/relationships/ctrlProp" Target="../ctrlProps/ctrlProp1.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98.bin"/><Relationship Id="rId4" Type="http://schemas.openxmlformats.org/officeDocument/2006/relationships/ctrlProp" Target="../ctrlProps/ctrlProp2.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vmlDrawing" Target="../drawings/vmlDrawing3.vml"/><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drawing" Target="../drawings/drawing11.xml"/><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ctrlProp" Target="../ctrlProps/ctrlProp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10.bin"/><Relationship Id="rId4" Type="http://schemas.openxmlformats.org/officeDocument/2006/relationships/ctrlProp" Target="../ctrlProps/ctrlProp4.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18.bin"/><Relationship Id="rId3" Type="http://schemas.openxmlformats.org/officeDocument/2006/relationships/printerSettings" Target="../printerSettings/printerSettings113.bin"/><Relationship Id="rId7" Type="http://schemas.openxmlformats.org/officeDocument/2006/relationships/printerSettings" Target="../printerSettings/printerSettings117.bin"/><Relationship Id="rId2" Type="http://schemas.openxmlformats.org/officeDocument/2006/relationships/printerSettings" Target="../printerSettings/printerSettings112.bin"/><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1" Type="http://schemas.openxmlformats.org/officeDocument/2006/relationships/drawing" Target="../drawings/drawing13.xml"/><Relationship Id="rId5" Type="http://schemas.openxmlformats.org/officeDocument/2006/relationships/printerSettings" Target="../printerSettings/printerSettings115.bin"/><Relationship Id="rId10" Type="http://schemas.openxmlformats.org/officeDocument/2006/relationships/printerSettings" Target="../printerSettings/printerSettings120.bin"/><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 Id="rId9"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36.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drawing" Target="../drawings/drawing15.xml"/><Relationship Id="rId2" Type="http://schemas.openxmlformats.org/officeDocument/2006/relationships/printerSettings" Target="../printerSettings/printerSettings130.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47.bin"/><Relationship Id="rId3" Type="http://schemas.openxmlformats.org/officeDocument/2006/relationships/printerSettings" Target="../printerSettings/printerSettings142.bin"/><Relationship Id="rId7" Type="http://schemas.openxmlformats.org/officeDocument/2006/relationships/printerSettings" Target="../printerSettings/printerSettings146.bin"/><Relationship Id="rId12" Type="http://schemas.openxmlformats.org/officeDocument/2006/relationships/drawing" Target="../drawings/drawing16.xml"/><Relationship Id="rId2" Type="http://schemas.openxmlformats.org/officeDocument/2006/relationships/printerSettings" Target="../printerSettings/printerSettings141.bin"/><Relationship Id="rId1" Type="http://schemas.openxmlformats.org/officeDocument/2006/relationships/printerSettings" Target="../printerSettings/printerSettings140.bin"/><Relationship Id="rId6" Type="http://schemas.openxmlformats.org/officeDocument/2006/relationships/printerSettings" Target="../printerSettings/printerSettings145.bin"/><Relationship Id="rId11" Type="http://schemas.openxmlformats.org/officeDocument/2006/relationships/printerSettings" Target="../printerSettings/printerSettings150.bin"/><Relationship Id="rId5" Type="http://schemas.openxmlformats.org/officeDocument/2006/relationships/printerSettings" Target="../printerSettings/printerSettings144.bin"/><Relationship Id="rId10" Type="http://schemas.openxmlformats.org/officeDocument/2006/relationships/printerSettings" Target="../printerSettings/printerSettings149.bin"/><Relationship Id="rId4" Type="http://schemas.openxmlformats.org/officeDocument/2006/relationships/printerSettings" Target="../printerSettings/printerSettings143.bin"/><Relationship Id="rId9" Type="http://schemas.openxmlformats.org/officeDocument/2006/relationships/printerSettings" Target="../printerSettings/printerSettings14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8.bin"/><Relationship Id="rId3" Type="http://schemas.openxmlformats.org/officeDocument/2006/relationships/printerSettings" Target="../printerSettings/printerSettings153.bin"/><Relationship Id="rId7" Type="http://schemas.openxmlformats.org/officeDocument/2006/relationships/printerSettings" Target="../printerSettings/printerSettings157.bin"/><Relationship Id="rId12" Type="http://schemas.openxmlformats.org/officeDocument/2006/relationships/drawing" Target="../drawings/drawing17.xml"/><Relationship Id="rId2" Type="http://schemas.openxmlformats.org/officeDocument/2006/relationships/printerSettings" Target="../printerSettings/printerSettings152.bin"/><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5" Type="http://schemas.openxmlformats.org/officeDocument/2006/relationships/printerSettings" Target="../printerSettings/printerSettings155.bin"/><Relationship Id="rId10" Type="http://schemas.openxmlformats.org/officeDocument/2006/relationships/printerSettings" Target="../printerSettings/printerSettings160.bin"/><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169.bin"/><Relationship Id="rId3" Type="http://schemas.openxmlformats.org/officeDocument/2006/relationships/printerSettings" Target="../printerSettings/printerSettings164.bin"/><Relationship Id="rId7" Type="http://schemas.openxmlformats.org/officeDocument/2006/relationships/printerSettings" Target="../printerSettings/printerSettings168.bin"/><Relationship Id="rId12" Type="http://schemas.openxmlformats.org/officeDocument/2006/relationships/drawing" Target="../drawings/drawing18.xml"/><Relationship Id="rId2" Type="http://schemas.openxmlformats.org/officeDocument/2006/relationships/printerSettings" Target="../printerSettings/printerSettings163.bin"/><Relationship Id="rId1" Type="http://schemas.openxmlformats.org/officeDocument/2006/relationships/printerSettings" Target="../printerSettings/printerSettings162.bin"/><Relationship Id="rId6" Type="http://schemas.openxmlformats.org/officeDocument/2006/relationships/printerSettings" Target="../printerSettings/printerSettings167.bin"/><Relationship Id="rId11" Type="http://schemas.openxmlformats.org/officeDocument/2006/relationships/printerSettings" Target="../printerSettings/printerSettings172.bin"/><Relationship Id="rId5" Type="http://schemas.openxmlformats.org/officeDocument/2006/relationships/printerSettings" Target="../printerSettings/printerSettings166.bin"/><Relationship Id="rId10" Type="http://schemas.openxmlformats.org/officeDocument/2006/relationships/printerSettings" Target="../printerSettings/printerSettings171.bin"/><Relationship Id="rId4" Type="http://schemas.openxmlformats.org/officeDocument/2006/relationships/printerSettings" Target="../printerSettings/printerSettings165.bin"/><Relationship Id="rId9" Type="http://schemas.openxmlformats.org/officeDocument/2006/relationships/printerSettings" Target="../printerSettings/printerSettings1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8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drawing" Target="../drawings/drawing19.xml"/><Relationship Id="rId2" Type="http://schemas.openxmlformats.org/officeDocument/2006/relationships/printerSettings" Target="../printerSettings/printerSettings174.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8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vmlDrawing" Target="../drawings/vmlDrawing5.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drawing" Target="../drawings/drawing21.xml"/><Relationship Id="rId2" Type="http://schemas.openxmlformats.org/officeDocument/2006/relationships/printerSettings" Target="../printerSettings/printerSettings186.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ctrlProp" Target="../ctrlProps/ctrlProp6.xml"/><Relationship Id="rId10" Type="http://schemas.openxmlformats.org/officeDocument/2006/relationships/printerSettings" Target="../printerSettings/printerSettings194.bin"/><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ctrlProp" Target="../ctrlProps/ctrlProp5.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03.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drawing" Target="../drawings/drawing22.xml"/><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08.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217.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drawing" Target="../drawings/drawing26.xml"/><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21.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24.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232.bin"/><Relationship Id="rId3" Type="http://schemas.openxmlformats.org/officeDocument/2006/relationships/printerSettings" Target="../printerSettings/printerSettings227.bin"/><Relationship Id="rId7" Type="http://schemas.openxmlformats.org/officeDocument/2006/relationships/printerSettings" Target="../printerSettings/printerSettings231.bin"/><Relationship Id="rId12" Type="http://schemas.openxmlformats.org/officeDocument/2006/relationships/drawing" Target="../drawings/drawing31.xml"/><Relationship Id="rId2" Type="http://schemas.openxmlformats.org/officeDocument/2006/relationships/printerSettings" Target="../printerSettings/printerSettings226.bin"/><Relationship Id="rId1" Type="http://schemas.openxmlformats.org/officeDocument/2006/relationships/printerSettings" Target="../printerSettings/printerSettings225.bin"/><Relationship Id="rId6" Type="http://schemas.openxmlformats.org/officeDocument/2006/relationships/printerSettings" Target="../printerSettings/printerSettings230.bin"/><Relationship Id="rId11" Type="http://schemas.openxmlformats.org/officeDocument/2006/relationships/printerSettings" Target="../printerSettings/printerSettings235.bin"/><Relationship Id="rId5" Type="http://schemas.openxmlformats.org/officeDocument/2006/relationships/printerSettings" Target="../printerSettings/printerSettings229.bin"/><Relationship Id="rId10" Type="http://schemas.openxmlformats.org/officeDocument/2006/relationships/printerSettings" Target="../printerSettings/printerSettings234.bin"/><Relationship Id="rId4" Type="http://schemas.openxmlformats.org/officeDocument/2006/relationships/printerSettings" Target="../printerSettings/printerSettings228.bin"/><Relationship Id="rId9" Type="http://schemas.openxmlformats.org/officeDocument/2006/relationships/printerSettings" Target="../printerSettings/printerSettings233.bin"/></Relationships>
</file>

<file path=xl/worksheets/_rels/sheet33.xml.rels><?xml version="1.0" encoding="UTF-8" standalone="yes"?>
<Relationships xmlns="http://schemas.openxmlformats.org/package/2006/relationships"><Relationship Id="rId8" Type="http://schemas.openxmlformats.org/officeDocument/2006/relationships/printerSettings" Target="../printerSettings/printerSettings243.bin"/><Relationship Id="rId3" Type="http://schemas.openxmlformats.org/officeDocument/2006/relationships/printerSettings" Target="../printerSettings/printerSettings238.bin"/><Relationship Id="rId7" Type="http://schemas.openxmlformats.org/officeDocument/2006/relationships/printerSettings" Target="../printerSettings/printerSettings242.bin"/><Relationship Id="rId2" Type="http://schemas.openxmlformats.org/officeDocument/2006/relationships/printerSettings" Target="../printerSettings/printerSettings237.bin"/><Relationship Id="rId1" Type="http://schemas.openxmlformats.org/officeDocument/2006/relationships/printerSettings" Target="../printerSettings/printerSettings236.bin"/><Relationship Id="rId6" Type="http://schemas.openxmlformats.org/officeDocument/2006/relationships/printerSettings" Target="../printerSettings/printerSettings241.bin"/><Relationship Id="rId11" Type="http://schemas.openxmlformats.org/officeDocument/2006/relationships/drawing" Target="../drawings/drawing32.xml"/><Relationship Id="rId5" Type="http://schemas.openxmlformats.org/officeDocument/2006/relationships/printerSettings" Target="../printerSettings/printerSettings240.bin"/><Relationship Id="rId10" Type="http://schemas.openxmlformats.org/officeDocument/2006/relationships/printerSettings" Target="../printerSettings/printerSettings245.bin"/><Relationship Id="rId4" Type="http://schemas.openxmlformats.org/officeDocument/2006/relationships/printerSettings" Target="../printerSettings/printerSettings239.bin"/><Relationship Id="rId9" Type="http://schemas.openxmlformats.org/officeDocument/2006/relationships/printerSettings" Target="../printerSettings/printerSettings244.bin"/></Relationships>
</file>

<file path=xl/worksheets/_rels/sheet34.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57747-B539-4E1C-867C-8ADC1D02C6F5}">
  <sheetPr codeName="Sheet2"/>
  <dimension ref="A1:H7"/>
  <sheetViews>
    <sheetView showRuler="0" workbookViewId="0">
      <selection activeCell="F6" sqref="F6"/>
    </sheetView>
  </sheetViews>
  <sheetFormatPr defaultRowHeight="15.75"/>
  <cols>
    <col min="1" max="1" width="27.5703125" style="71" customWidth="1"/>
    <col min="2" max="2" width="14.85546875" style="71" customWidth="1"/>
    <col min="3" max="3" width="13.140625" style="71" customWidth="1"/>
    <col min="4" max="7" width="9.140625" style="71"/>
    <col min="8" max="8" width="11.42578125" style="71" customWidth="1"/>
    <col min="9" max="16384" width="9.140625" style="29"/>
  </cols>
  <sheetData>
    <row r="1" spans="1:8" ht="57" customHeight="1">
      <c r="A1" s="156" t="s">
        <v>487</v>
      </c>
      <c r="B1" s="595" t="s">
        <v>942</v>
      </c>
      <c r="C1" s="596"/>
      <c r="D1" s="596"/>
      <c r="E1" s="596"/>
      <c r="F1" s="596"/>
      <c r="G1" s="596"/>
      <c r="H1" s="596"/>
    </row>
    <row r="2" spans="1:8" ht="30.75" customHeight="1">
      <c r="A2" s="156" t="s">
        <v>327</v>
      </c>
      <c r="B2" s="377"/>
    </row>
    <row r="3" spans="1:8" ht="52.5" customHeight="1">
      <c r="A3" s="156" t="s">
        <v>486</v>
      </c>
      <c r="B3" s="597" t="s">
        <v>943</v>
      </c>
      <c r="C3" s="598"/>
      <c r="D3" s="598"/>
      <c r="E3" s="598"/>
      <c r="F3" s="598"/>
      <c r="G3" s="598"/>
      <c r="H3" s="598"/>
    </row>
    <row r="4" spans="1:8">
      <c r="B4" s="599"/>
      <c r="C4" s="599"/>
    </row>
    <row r="5" spans="1:8" ht="16.5">
      <c r="A5" s="156" t="s">
        <v>274</v>
      </c>
      <c r="B5" s="274">
        <v>4</v>
      </c>
      <c r="C5" s="594" t="s">
        <v>941</v>
      </c>
    </row>
    <row r="7" spans="1:8" ht="16.5">
      <c r="A7" s="260"/>
    </row>
  </sheetData>
  <customSheetViews>
    <customSheetView guid="{F68380CD-DF58-4BFA-A4C7-4B5C98AD7B16}" state="hidden" showRuler="0">
      <selection activeCell="B13" sqref="B13"/>
      <pageMargins left="0.75" right="0.75" top="1" bottom="1" header="0.5" footer="0.5"/>
      <pageSetup orientation="portrait" r:id="rId1"/>
      <headerFooter alignWithMargins="0"/>
    </customSheetView>
    <customSheetView guid="{2FDEDC7A-220A-4BDB-8FCD-0C556B60E1DF}" showRuler="0">
      <selection activeCell="B13" sqref="B13"/>
      <pageMargins left="0.75" right="0.75" top="1" bottom="1" header="0.5" footer="0.5"/>
      <pageSetup orientation="portrait" r:id="rId2"/>
      <headerFooter alignWithMargins="0"/>
    </customSheetView>
    <customSheetView guid="{8E7B022F-1113-4BA2-B2BA-8EDBE02A2557}" state="hidden" showRuler="0">
      <pageMargins left="0.75" right="0.75" top="1" bottom="1" header="0.5" footer="0.5"/>
      <pageSetup orientation="portrait" r:id="rId3"/>
      <headerFooter alignWithMargins="0"/>
    </customSheetView>
    <customSheetView guid="{A3F641DF-CF1D-48E3-AFDC-E52726A449CB}" state="hidden" showRuler="0">
      <pageMargins left="0.75" right="0.75" top="1" bottom="1" header="0.5" footer="0.5"/>
      <pageSetup orientation="portrait" r:id="rId4"/>
      <headerFooter alignWithMargins="0"/>
    </customSheetView>
    <customSheetView guid="{ECEBABD0-566A-41C4-AA9A-38EA30EFEDA8}" state="hidden" showRuler="0">
      <pageMargins left="0.75" right="0.75" top="1" bottom="1" header="0.5" footer="0.5"/>
      <pageSetup orientation="portrait" r:id="rId5"/>
      <headerFooter alignWithMargins="0"/>
    </customSheetView>
    <customSheetView guid="{CD4CA1A8-824A-452F-BDBA-32A47C1B3013}" state="hidden" showRuler="0">
      <selection activeCell="J2" sqref="J2"/>
      <pageMargins left="0.75" right="0.75" top="1" bottom="1" header="0.5" footer="0.5"/>
      <pageSetup orientation="portrait" r:id="rId6"/>
      <headerFooter alignWithMargins="0"/>
    </customSheetView>
    <customSheetView guid="{237D8718-39ED-4FFE-B3B2-D1192F8D2E87}" showRuler="0">
      <selection activeCell="B13" sqref="B13"/>
      <pageMargins left="0.75" right="0.75" top="1" bottom="1" header="0.5" footer="0.5"/>
      <pageSetup orientation="portrait" r:id="rId7"/>
      <headerFooter alignWithMargins="0"/>
    </customSheetView>
    <customSheetView guid="{6A6F11F6-4979-4331-B451-38654332CB39}" state="hidden" showRuler="0">
      <selection activeCell="B1" sqref="B1:H1"/>
      <pageMargins left="0.5" right="0.5" top="1" bottom="1" header="0.5" footer="0.5"/>
      <pageSetup orientation="portrait" r:id="rId8"/>
      <headerFooter alignWithMargins="0"/>
    </customSheetView>
    <customSheetView guid="{C75B92C6-DDA6-4B48-9868-112DE431C284}" showPageBreaks="1" state="hidden" showRuler="0">
      <selection activeCell="F4" sqref="F4"/>
      <pageMargins left="0.5" right="0.5" top="1" bottom="1" header="0.5" footer="0.5"/>
      <pageSetup orientation="portrait" r:id="rId9"/>
      <headerFooter alignWithMargins="0"/>
    </customSheetView>
    <customSheetView guid="{827228A5-964E-465A-A946-EF2238A19E11}" state="hidden" showRuler="0">
      <selection activeCell="B2" sqref="B2"/>
      <pageMargins left="0.5" right="0.5" top="1" bottom="1" header="0.5" footer="0.5"/>
      <pageSetup orientation="portrait" r:id="rId10"/>
      <headerFooter alignWithMargins="0"/>
    </customSheetView>
  </customSheetViews>
  <mergeCells count="3">
    <mergeCell ref="B1:H1"/>
    <mergeCell ref="B3:H3"/>
    <mergeCell ref="B4:C4"/>
  </mergeCells>
  <phoneticPr fontId="6" type="noConversion"/>
  <pageMargins left="0.5" right="0.5" top="1" bottom="1" header="0.5" footer="0.5"/>
  <pageSetup orientation="portrait" r:id="rId1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9A4F2-4C55-481D-B492-84D0BC69264E}">
  <sheetPr codeName="Sheet1">
    <tabColor indexed="37"/>
  </sheetPr>
  <dimension ref="A1:J21"/>
  <sheetViews>
    <sheetView showGridLines="0" tabSelected="1" zoomScaleNormal="100" workbookViewId="0">
      <selection activeCell="C7" sqref="C7:E7"/>
    </sheetView>
  </sheetViews>
  <sheetFormatPr defaultRowHeight="13.5"/>
  <cols>
    <col min="1" max="1" width="9.85546875" style="126" customWidth="1"/>
    <col min="2" max="2" width="12.7109375" style="126" customWidth="1"/>
    <col min="3" max="4" width="44.140625" style="126" customWidth="1"/>
    <col min="5" max="5" width="12.85546875" style="126" customWidth="1"/>
    <col min="6" max="6" width="9.85546875" style="132" customWidth="1"/>
    <col min="7" max="9" width="9.140625" style="132"/>
    <col min="10" max="16384" width="9.140625" style="129"/>
  </cols>
  <sheetData>
    <row r="1" spans="1:10" ht="20.100000000000001" customHeight="1">
      <c r="A1" s="601" t="s">
        <v>178</v>
      </c>
      <c r="B1" s="620" t="s">
        <v>284</v>
      </c>
      <c r="C1" s="620"/>
      <c r="D1" s="620"/>
      <c r="E1" s="620"/>
      <c r="F1" s="604"/>
      <c r="G1" s="127"/>
      <c r="H1" s="127"/>
      <c r="I1" s="127"/>
      <c r="J1" s="128"/>
    </row>
    <row r="2" spans="1:10" ht="49.5" customHeight="1">
      <c r="A2" s="602"/>
      <c r="B2" s="621" t="str">
        <f>Basic!B1</f>
        <v xml:space="preserve">"Repair and Height Increase of South Side Boundary Wall at 220 kV Dalkhola Substation" </v>
      </c>
      <c r="C2" s="621"/>
      <c r="D2" s="621"/>
      <c r="E2" s="621"/>
      <c r="F2" s="605"/>
      <c r="G2" s="127"/>
      <c r="H2" s="127"/>
      <c r="I2" s="127"/>
      <c r="J2" s="128"/>
    </row>
    <row r="3" spans="1:10" ht="20.100000000000001" customHeight="1">
      <c r="A3" s="602"/>
      <c r="B3" s="622" t="str">
        <f>"Specification No.: " &amp; Basic!B3</f>
        <v>Specification No.: ER2/NT/W-CIVIL/DOM/E00/26/04098/1000065358/I-5538/RFX-5002005202  dt 18.03.2026</v>
      </c>
      <c r="C3" s="622"/>
      <c r="D3" s="622"/>
      <c r="E3" s="622"/>
      <c r="F3" s="605"/>
      <c r="G3" s="127"/>
      <c r="H3" s="127"/>
      <c r="I3" s="127"/>
      <c r="J3" s="128"/>
    </row>
    <row r="4" spans="1:10" s="139" customFormat="1" ht="20.100000000000001" customHeight="1">
      <c r="A4" s="602"/>
      <c r="B4" s="366">
        <v>1</v>
      </c>
      <c r="C4" s="600" t="s">
        <v>285</v>
      </c>
      <c r="D4" s="600"/>
      <c r="E4" s="600"/>
      <c r="F4" s="605"/>
      <c r="G4" s="137"/>
      <c r="H4" s="137"/>
      <c r="I4" s="136"/>
      <c r="J4" s="138"/>
    </row>
    <row r="5" spans="1:10" s="139" customFormat="1" ht="30.75" customHeight="1">
      <c r="A5" s="602"/>
      <c r="B5" s="366">
        <v>2</v>
      </c>
      <c r="C5" s="600" t="s">
        <v>931</v>
      </c>
      <c r="D5" s="600"/>
      <c r="E5" s="600"/>
      <c r="F5" s="605"/>
      <c r="G5" s="136"/>
      <c r="H5" s="136"/>
      <c r="I5" s="136"/>
      <c r="J5" s="138"/>
    </row>
    <row r="6" spans="1:10" s="139" customFormat="1" ht="20.100000000000001" customHeight="1">
      <c r="A6" s="602"/>
      <c r="B6" s="367">
        <v>3</v>
      </c>
      <c r="C6" s="617" t="s">
        <v>902</v>
      </c>
      <c r="D6" s="617"/>
      <c r="E6" s="617"/>
      <c r="F6" s="605"/>
      <c r="G6" s="136"/>
      <c r="H6" s="136"/>
      <c r="I6" s="136"/>
      <c r="J6" s="138"/>
    </row>
    <row r="7" spans="1:10" s="139" customFormat="1" ht="26.25" customHeight="1">
      <c r="A7" s="602"/>
      <c r="B7" s="367">
        <v>4</v>
      </c>
      <c r="C7" s="600" t="s">
        <v>315</v>
      </c>
      <c r="D7" s="600"/>
      <c r="E7" s="600"/>
      <c r="F7" s="605"/>
      <c r="G7" s="136"/>
      <c r="H7" s="136"/>
      <c r="I7" s="136"/>
      <c r="J7" s="138"/>
    </row>
    <row r="8" spans="1:10" s="139" customFormat="1" ht="51.75" hidden="1" customHeight="1">
      <c r="A8" s="602"/>
      <c r="B8" s="367">
        <v>5</v>
      </c>
      <c r="C8" s="600" t="s">
        <v>66</v>
      </c>
      <c r="D8" s="600"/>
      <c r="E8" s="610"/>
      <c r="F8" s="605"/>
      <c r="G8" s="136"/>
      <c r="H8" s="136"/>
      <c r="I8" s="136"/>
      <c r="J8" s="138"/>
    </row>
    <row r="9" spans="1:10" s="139" customFormat="1" ht="51.75" hidden="1" customHeight="1">
      <c r="A9" s="602"/>
      <c r="B9" s="367">
        <v>5</v>
      </c>
      <c r="C9" s="600" t="s">
        <v>698</v>
      </c>
      <c r="D9" s="600"/>
      <c r="E9" s="600"/>
      <c r="F9" s="605"/>
      <c r="G9" s="136"/>
      <c r="H9" s="136"/>
      <c r="I9" s="136"/>
      <c r="J9" s="138"/>
    </row>
    <row r="10" spans="1:10" s="139" customFormat="1" ht="51.75" customHeight="1">
      <c r="A10" s="602"/>
      <c r="B10" s="367">
        <v>5</v>
      </c>
      <c r="C10" s="600" t="s">
        <v>697</v>
      </c>
      <c r="D10" s="600"/>
      <c r="E10" s="600"/>
      <c r="F10" s="605"/>
      <c r="G10" s="136"/>
      <c r="H10" s="136"/>
      <c r="I10" s="136"/>
      <c r="J10" s="138"/>
    </row>
    <row r="11" spans="1:10" s="139" customFormat="1" ht="45.75" customHeight="1">
      <c r="A11" s="602"/>
      <c r="B11" s="367">
        <v>6</v>
      </c>
      <c r="C11" s="600" t="s">
        <v>904</v>
      </c>
      <c r="D11" s="600"/>
      <c r="E11" s="600"/>
      <c r="F11" s="605"/>
      <c r="G11" s="136"/>
      <c r="H11" s="136"/>
      <c r="I11" s="136"/>
      <c r="J11" s="138"/>
    </row>
    <row r="12" spans="1:10" ht="28.5" customHeight="1">
      <c r="A12" s="602"/>
      <c r="F12" s="605"/>
      <c r="G12" s="127"/>
      <c r="H12" s="127"/>
      <c r="I12" s="127"/>
      <c r="J12" s="128"/>
    </row>
    <row r="13" spans="1:10" ht="23.25" customHeight="1">
      <c r="A13" s="602"/>
      <c r="B13" s="607"/>
      <c r="C13" s="608"/>
      <c r="D13" s="608"/>
      <c r="E13" s="609"/>
      <c r="F13" s="605"/>
      <c r="G13" s="127"/>
      <c r="H13" s="127"/>
      <c r="I13" s="127"/>
      <c r="J13" s="128"/>
    </row>
    <row r="14" spans="1:10" ht="8.1" customHeight="1">
      <c r="A14" s="602"/>
      <c r="B14" s="131"/>
      <c r="C14" s="131"/>
      <c r="D14" s="131"/>
      <c r="E14" s="131"/>
      <c r="F14" s="605"/>
      <c r="G14" s="127"/>
      <c r="H14" s="127"/>
      <c r="I14" s="127"/>
      <c r="J14" s="128"/>
    </row>
    <row r="15" spans="1:10" ht="20.100000000000001" customHeight="1">
      <c r="A15" s="602"/>
      <c r="B15" s="615" t="s">
        <v>280</v>
      </c>
      <c r="C15" s="616"/>
      <c r="D15" s="616"/>
      <c r="E15" s="278"/>
      <c r="F15" s="605"/>
    </row>
    <row r="16" spans="1:10" ht="15.95" customHeight="1">
      <c r="A16" s="602"/>
      <c r="B16" s="611" t="s">
        <v>281</v>
      </c>
      <c r="C16" s="612"/>
      <c r="D16" s="612"/>
      <c r="F16" s="605"/>
      <c r="G16" s="127"/>
      <c r="H16" s="127"/>
      <c r="I16" s="127"/>
      <c r="J16" s="128"/>
    </row>
    <row r="17" spans="1:10" ht="20.100000000000001" customHeight="1">
      <c r="A17" s="602"/>
      <c r="B17" s="613" t="s">
        <v>282</v>
      </c>
      <c r="C17" s="614"/>
      <c r="D17" s="614"/>
      <c r="E17" s="278"/>
      <c r="F17" s="605"/>
      <c r="G17" s="133"/>
      <c r="H17" s="133"/>
      <c r="I17" s="133"/>
      <c r="J17" s="133"/>
    </row>
    <row r="18" spans="1:10" ht="15.95" customHeight="1">
      <c r="A18" s="603"/>
      <c r="B18" s="618" t="s">
        <v>283</v>
      </c>
      <c r="C18" s="619"/>
      <c r="D18" s="619"/>
      <c r="E18" s="279"/>
      <c r="F18" s="606"/>
      <c r="G18" s="133"/>
      <c r="H18" s="133"/>
      <c r="I18" s="133"/>
      <c r="J18" s="133"/>
    </row>
    <row r="19" spans="1:10" ht="15.75">
      <c r="A19" s="130"/>
      <c r="B19" s="134"/>
      <c r="C19" s="134"/>
      <c r="D19" s="134"/>
      <c r="E19" s="134"/>
      <c r="F19" s="127"/>
      <c r="G19" s="127"/>
      <c r="H19" s="127"/>
      <c r="I19" s="127"/>
      <c r="J19" s="128"/>
    </row>
    <row r="20" spans="1:10" ht="15.75">
      <c r="A20" s="130"/>
      <c r="B20" s="130"/>
      <c r="C20" s="130"/>
      <c r="D20" s="130"/>
      <c r="E20" s="130"/>
      <c r="F20" s="127"/>
      <c r="G20" s="127"/>
      <c r="H20" s="127"/>
      <c r="I20" s="127"/>
      <c r="J20" s="128"/>
    </row>
    <row r="21" spans="1:10" ht="15.75">
      <c r="A21" s="130"/>
      <c r="B21" s="130"/>
      <c r="C21" s="130"/>
      <c r="D21" s="130"/>
      <c r="E21" s="130"/>
      <c r="F21" s="127"/>
      <c r="G21" s="127"/>
      <c r="H21" s="127"/>
      <c r="I21" s="127"/>
      <c r="J21" s="128"/>
    </row>
  </sheetData>
  <sheetProtection algorithmName="SHA-512" hashValue="t1N36ikYoGWHNGyOkuReJQmiWJ5pkYXeKfbDbLvNBmfwgtU0OH1VRqyDZTcU5ltZebSaUca3ctH5AUmFKzRGBQ==" saltValue="NF8YrMwEkuuofBnCTEvMLw==" spinCount="100000" sheet="1" objects="1" scenarios="1"/>
  <customSheetViews>
    <customSheetView guid="{F68380CD-DF58-4BFA-A4C7-4B5C98AD7B16}" showGridLines="0">
      <selection activeCell="K4" sqref="K4"/>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2FDEDC7A-220A-4BDB-8FCD-0C556B60E1DF}" showGridLines="0">
      <selection activeCell="K4" sqref="K4"/>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6A6F11F6-4979-4331-B451-38654332CB39}" showGridLines="0">
      <selection activeCell="G20" sqref="G2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75B92C6-DDA6-4B48-9868-112DE431C284}" showPageBreaks="1" showGridLines="0">
      <selection activeCell="G20" sqref="G20"/>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27228A5-964E-465A-A946-EF2238A19E11}"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s>
  <mergeCells count="18">
    <mergeCell ref="B3:E3"/>
    <mergeCell ref="C4:E4"/>
    <mergeCell ref="C5:E5"/>
    <mergeCell ref="C9:E9"/>
    <mergeCell ref="C10:E10"/>
    <mergeCell ref="A1:A18"/>
    <mergeCell ref="F1:F18"/>
    <mergeCell ref="B13:E13"/>
    <mergeCell ref="C7:E7"/>
    <mergeCell ref="C8:E8"/>
    <mergeCell ref="C11:E11"/>
    <mergeCell ref="B16:D16"/>
    <mergeCell ref="B17:D17"/>
    <mergeCell ref="B15:D15"/>
    <mergeCell ref="C6:E6"/>
    <mergeCell ref="B18:D18"/>
    <mergeCell ref="B1:E1"/>
    <mergeCell ref="B2:E2"/>
  </mergeCells>
  <phoneticPr fontId="28" type="noConversion"/>
  <printOptions horizontalCentered="1"/>
  <pageMargins left="0.15748031496063" right="0.23622047244094499" top="0.78" bottom="0.98425196850393704" header="0.35433070866141703" footer="0.511811023622047"/>
  <pageSetup paperSize="9" orientation="landscape" r:id="rId11"/>
  <headerFooter alignWithMargins="0"/>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49F6D-CA9A-4CED-B7A3-78C069560FAA}">
  <sheetPr codeName="Sheet4">
    <tabColor indexed="34"/>
  </sheetPr>
  <dimension ref="A1:AT40"/>
  <sheetViews>
    <sheetView showGridLines="0" topLeftCell="AH1" workbookViewId="0">
      <selection activeCell="AT1" sqref="AT1"/>
    </sheetView>
  </sheetViews>
  <sheetFormatPr defaultRowHeight="16.5"/>
  <cols>
    <col min="1" max="1" width="12.140625" style="33" customWidth="1"/>
    <col min="2" max="2" width="15.7109375" style="33" customWidth="1"/>
    <col min="3" max="3" width="11.42578125" style="33" customWidth="1"/>
    <col min="4" max="4" width="28.7109375" style="33" customWidth="1"/>
    <col min="5" max="5" width="40.85546875" style="33" customWidth="1"/>
    <col min="6" max="6" width="12.85546875" style="33" customWidth="1"/>
    <col min="7" max="25" width="9.7109375" style="33" customWidth="1"/>
    <col min="26" max="26" width="18" style="165" customWidth="1"/>
    <col min="27" max="28" width="9.140625" style="28"/>
    <col min="29" max="16384" width="9.140625" style="29"/>
  </cols>
  <sheetData>
    <row r="1" spans="1:46">
      <c r="A1" s="25" t="str">
        <f>Basic!A3&amp;Basic!B3</f>
        <v>Specification No. :ER2/NT/W-CIVIL/DOM/E00/26/04098/1000065358/I-5538/RFX-5002005202  dt 18.03.2026</v>
      </c>
      <c r="B1" s="26"/>
      <c r="C1" s="26"/>
      <c r="D1" s="26"/>
      <c r="E1" s="27" t="str">
        <f>"Attachment-3(JV) " &amp; AT1</f>
        <v>Attachment-3(JV) 0</v>
      </c>
      <c r="F1" s="74"/>
      <c r="G1" s="74"/>
      <c r="H1" s="74"/>
      <c r="I1" s="74"/>
      <c r="J1" s="74"/>
      <c r="K1" s="74"/>
      <c r="L1" s="74"/>
      <c r="M1" s="74"/>
      <c r="N1" s="74"/>
      <c r="O1" s="74"/>
      <c r="P1" s="74"/>
      <c r="Q1" s="74"/>
      <c r="R1" s="74"/>
      <c r="S1" s="74"/>
      <c r="T1" s="74"/>
      <c r="U1" s="74"/>
      <c r="V1" s="74"/>
      <c r="W1" s="74"/>
      <c r="X1" s="74"/>
      <c r="Y1" s="74"/>
      <c r="Z1" s="169" t="e">
        <f>#REF!</f>
        <v>#REF!</v>
      </c>
      <c r="AT1" s="170">
        <f>Basic!B2</f>
        <v>0</v>
      </c>
    </row>
    <row r="2" spans="1:46">
      <c r="Z2" s="169" t="e">
        <f>#REF!</f>
        <v>#REF!</v>
      </c>
    </row>
    <row r="3" spans="1:46" ht="48" customHeight="1">
      <c r="A3" s="623" t="str">
        <f>Basic!B1</f>
        <v xml:space="preserve">"Repair and Height Increase of South Side Boundary Wall at 220 kV Dalkhola Substation" </v>
      </c>
      <c r="B3" s="623"/>
      <c r="C3" s="623"/>
      <c r="D3" s="623"/>
      <c r="E3" s="623"/>
      <c r="F3" s="75"/>
      <c r="G3" s="75"/>
      <c r="H3" s="75"/>
      <c r="I3" s="75"/>
      <c r="J3" s="75"/>
      <c r="K3" s="75"/>
      <c r="L3" s="75"/>
      <c r="M3" s="75"/>
      <c r="N3" s="75"/>
      <c r="O3" s="75"/>
      <c r="P3" s="75"/>
      <c r="Q3" s="75"/>
      <c r="R3" s="75"/>
      <c r="S3" s="75"/>
      <c r="T3" s="75"/>
      <c r="U3" s="75"/>
      <c r="V3" s="75"/>
      <c r="W3" s="75"/>
      <c r="X3" s="75"/>
      <c r="Y3" s="75"/>
      <c r="Z3" s="182"/>
      <c r="AA3" s="31"/>
      <c r="AB3" s="30"/>
    </row>
    <row r="4" spans="1:46" ht="20.100000000000001" customHeight="1">
      <c r="A4" s="32"/>
      <c r="AB4" s="34"/>
      <c r="AC4" s="12"/>
    </row>
    <row r="5" spans="1:46" ht="20.100000000000001" customHeight="1">
      <c r="A5" s="624" t="s">
        <v>497</v>
      </c>
      <c r="B5" s="624"/>
      <c r="C5" s="624"/>
      <c r="D5" s="624"/>
      <c r="E5" s="624"/>
      <c r="F5" s="32"/>
      <c r="G5" s="32"/>
      <c r="H5" s="32"/>
      <c r="I5" s="32"/>
      <c r="J5" s="32"/>
      <c r="K5" s="32"/>
      <c r="L5" s="32"/>
      <c r="M5" s="32"/>
      <c r="N5" s="32"/>
      <c r="O5" s="32"/>
      <c r="P5" s="32"/>
      <c r="Q5" s="32"/>
      <c r="R5" s="32"/>
      <c r="S5" s="32"/>
      <c r="T5" s="32"/>
      <c r="U5" s="32"/>
      <c r="V5" s="32"/>
      <c r="W5" s="32"/>
      <c r="X5" s="32"/>
      <c r="Y5" s="32"/>
      <c r="Z5" s="183"/>
      <c r="AB5" s="34"/>
      <c r="AC5" s="12"/>
    </row>
    <row r="6" spans="1:46" ht="20.100000000000001" customHeight="1">
      <c r="A6" s="36"/>
      <c r="AB6" s="34"/>
      <c r="AC6" s="12"/>
    </row>
    <row r="7" spans="1:46" ht="20.100000000000001" customHeight="1">
      <c r="A7" s="37" t="str">
        <f>"Bidder’s Name and Address (" &amp; MID('Names of Bidder'!B8,9, 35) &amp; ") :"</f>
        <v>Bidder’s Name and Address (Bidder) :</v>
      </c>
      <c r="E7" s="16" t="s">
        <v>503</v>
      </c>
      <c r="F7" s="16"/>
      <c r="G7" s="16"/>
      <c r="H7" s="16"/>
      <c r="I7" s="16"/>
      <c r="J7" s="16"/>
      <c r="K7" s="16"/>
      <c r="L7" s="16"/>
      <c r="M7" s="16"/>
      <c r="N7" s="16"/>
      <c r="O7" s="16"/>
      <c r="P7" s="16"/>
      <c r="Q7" s="16"/>
      <c r="R7" s="16"/>
      <c r="S7" s="16"/>
      <c r="T7" s="16"/>
      <c r="U7" s="16"/>
      <c r="V7" s="16"/>
      <c r="W7" s="16"/>
      <c r="X7" s="16"/>
      <c r="Y7" s="16"/>
      <c r="AB7" s="34"/>
      <c r="AC7" s="12"/>
    </row>
    <row r="8" spans="1:46" ht="36" customHeight="1">
      <c r="A8" s="628" t="str">
        <f>IF('Names of Bidder'!D6= "JV (Joint Venture)", "JV of " &amp; Z8, "")</f>
        <v/>
      </c>
      <c r="B8" s="628"/>
      <c r="C8" s="628"/>
      <c r="D8" s="628"/>
      <c r="E8" s="13" t="s">
        <v>505</v>
      </c>
      <c r="F8" s="16"/>
      <c r="G8" s="16"/>
      <c r="I8" s="16"/>
      <c r="J8" s="16"/>
      <c r="K8" s="16"/>
      <c r="L8" s="16"/>
      <c r="M8" s="16"/>
      <c r="N8" s="16"/>
      <c r="O8" s="16"/>
      <c r="P8" s="16"/>
      <c r="Q8" s="16"/>
      <c r="R8" s="16"/>
      <c r="S8" s="16"/>
      <c r="T8" s="16"/>
      <c r="U8" s="16"/>
      <c r="V8" s="16"/>
      <c r="W8" s="16"/>
      <c r="X8" s="16"/>
      <c r="Y8" s="16"/>
      <c r="Z8" s="184" t="e">
        <f>IF(#REF!=1,#REF!&amp;" &amp; "&amp;#REF!,IF(#REF!="2 or More",#REF!&amp;" , "&amp;#REF!&amp;" &amp; "&amp;#REF!,""))</f>
        <v>#REF!</v>
      </c>
      <c r="AB8" s="34"/>
      <c r="AC8" s="12"/>
    </row>
    <row r="9" spans="1:46" ht="20.100000000000001" customHeight="1">
      <c r="A9" s="14" t="s">
        <v>504</v>
      </c>
      <c r="B9" s="626" t="str">
        <f>IF('Names of Bidder'!D8=0, "",'Names of Bidder'!D8)</f>
        <v/>
      </c>
      <c r="C9" s="626"/>
      <c r="D9" s="626"/>
      <c r="E9" s="13" t="s">
        <v>507</v>
      </c>
      <c r="F9" s="13"/>
      <c r="G9" s="13"/>
      <c r="H9" s="13"/>
      <c r="I9" s="13"/>
      <c r="J9" s="13"/>
      <c r="K9" s="13"/>
      <c r="L9" s="13"/>
      <c r="M9" s="13"/>
      <c r="N9" s="13"/>
      <c r="O9" s="13"/>
      <c r="P9" s="13"/>
      <c r="Q9" s="13"/>
      <c r="R9" s="13"/>
      <c r="S9" s="13"/>
      <c r="T9" s="13"/>
      <c r="U9" s="13"/>
      <c r="V9" s="13"/>
      <c r="W9" s="13"/>
      <c r="X9" s="13"/>
      <c r="Y9" s="13"/>
      <c r="AB9" s="34"/>
      <c r="AC9" s="12"/>
    </row>
    <row r="10" spans="1:46" ht="20.100000000000001" customHeight="1">
      <c r="A10" s="14" t="s">
        <v>506</v>
      </c>
      <c r="B10" s="626" t="str">
        <f>IF('Names of Bidder'!D9=0, "",'Names of Bidder'!D9)</f>
        <v/>
      </c>
      <c r="C10" s="626"/>
      <c r="D10" s="626"/>
      <c r="E10" s="13" t="s">
        <v>525</v>
      </c>
      <c r="F10" s="13"/>
      <c r="G10" s="13"/>
      <c r="H10" s="13"/>
      <c r="I10" s="13"/>
      <c r="J10" s="13"/>
      <c r="K10" s="13"/>
      <c r="L10" s="13"/>
      <c r="M10" s="13"/>
      <c r="N10" s="13"/>
      <c r="O10" s="13"/>
      <c r="P10" s="13"/>
      <c r="Q10" s="13"/>
      <c r="R10" s="13"/>
      <c r="S10" s="13"/>
      <c r="T10" s="13"/>
      <c r="U10" s="13"/>
      <c r="V10" s="13"/>
      <c r="W10" s="13"/>
      <c r="X10" s="13"/>
      <c r="Y10" s="13"/>
      <c r="AB10" s="34"/>
      <c r="AC10" s="12"/>
    </row>
    <row r="11" spans="1:46" ht="20.100000000000001" customHeight="1">
      <c r="B11" s="626" t="str">
        <f>IF('Names of Bidder'!D10=0, "",'Names of Bidder'!D10)</f>
        <v/>
      </c>
      <c r="C11" s="626"/>
      <c r="D11" s="626"/>
      <c r="E11" s="13" t="s">
        <v>526</v>
      </c>
      <c r="F11" s="13"/>
      <c r="G11" s="13"/>
      <c r="H11" s="13"/>
      <c r="I11" s="13"/>
      <c r="J11" s="13"/>
      <c r="K11" s="13"/>
      <c r="L11" s="13"/>
      <c r="M11" s="13"/>
      <c r="N11" s="13"/>
      <c r="O11" s="13"/>
      <c r="P11" s="13"/>
      <c r="Q11" s="13"/>
      <c r="R11" s="13"/>
      <c r="S11" s="13"/>
      <c r="T11" s="13"/>
      <c r="U11" s="13"/>
      <c r="V11" s="13"/>
      <c r="W11" s="13"/>
      <c r="X11" s="13"/>
      <c r="Y11" s="13"/>
    </row>
    <row r="12" spans="1:46" ht="20.100000000000001" customHeight="1">
      <c r="A12" s="36"/>
      <c r="B12" s="626" t="str">
        <f>IF('Names of Bidder'!D11=0, "",'Names of Bidder'!D11)</f>
        <v/>
      </c>
      <c r="C12" s="626"/>
      <c r="D12" s="626"/>
      <c r="E12" s="13"/>
      <c r="F12" s="13"/>
      <c r="G12" s="13"/>
      <c r="H12" s="13"/>
      <c r="I12" s="13"/>
      <c r="J12" s="13"/>
      <c r="K12" s="13"/>
      <c r="L12" s="13"/>
      <c r="M12" s="13"/>
      <c r="N12" s="13"/>
      <c r="O12" s="13"/>
      <c r="P12" s="13"/>
      <c r="Q12" s="13"/>
      <c r="R12" s="13"/>
      <c r="S12" s="13"/>
      <c r="T12" s="13"/>
      <c r="U12" s="13"/>
      <c r="V12" s="13"/>
      <c r="W12" s="13"/>
      <c r="X12" s="13"/>
      <c r="Y12" s="13"/>
    </row>
    <row r="13" spans="1:46" ht="14.25" customHeight="1">
      <c r="A13" s="36"/>
      <c r="B13" s="150"/>
      <c r="C13" s="150"/>
      <c r="D13" s="150"/>
      <c r="E13" s="29"/>
      <c r="F13" s="13"/>
      <c r="G13" s="13"/>
      <c r="H13" s="13"/>
      <c r="I13" s="13"/>
      <c r="J13" s="13"/>
      <c r="K13" s="13"/>
      <c r="L13" s="13"/>
      <c r="M13" s="13"/>
      <c r="N13" s="13"/>
      <c r="O13" s="13"/>
      <c r="P13" s="13"/>
      <c r="Q13" s="13"/>
      <c r="R13" s="13"/>
      <c r="S13" s="13"/>
      <c r="T13" s="13"/>
      <c r="U13" s="13"/>
      <c r="V13" s="13"/>
      <c r="W13" s="13"/>
      <c r="X13" s="13"/>
      <c r="Y13" s="13"/>
    </row>
    <row r="14" spans="1:46" ht="20.100000000000001" customHeight="1">
      <c r="A14" s="624" t="e">
        <f>IF(#REF!="Sole Bidder", "This Attachment is Not Applicable", "")</f>
        <v>#REF!</v>
      </c>
      <c r="B14" s="624"/>
      <c r="C14" s="624"/>
      <c r="D14" s="624"/>
      <c r="E14" s="624"/>
      <c r="F14" s="13"/>
      <c r="G14" s="13"/>
      <c r="H14" s="13"/>
      <c r="I14" s="13"/>
      <c r="J14" s="13"/>
      <c r="K14" s="13"/>
      <c r="L14" s="13"/>
      <c r="M14" s="13"/>
      <c r="N14" s="13"/>
      <c r="O14" s="13"/>
      <c r="P14" s="13"/>
      <c r="Q14" s="13"/>
      <c r="R14" s="13"/>
      <c r="S14" s="13"/>
      <c r="T14" s="13"/>
      <c r="U14" s="13"/>
      <c r="V14" s="13"/>
      <c r="W14" s="13"/>
      <c r="X14" s="13"/>
      <c r="Y14" s="13"/>
    </row>
    <row r="15" spans="1:46" ht="20.100000000000001" customHeight="1">
      <c r="A15" s="37" t="s">
        <v>320</v>
      </c>
      <c r="B15" s="150"/>
      <c r="C15" s="150"/>
      <c r="D15" s="150"/>
      <c r="E15" s="13"/>
      <c r="F15" s="13"/>
      <c r="G15" s="13"/>
      <c r="H15" s="13"/>
      <c r="I15" s="13"/>
      <c r="J15" s="13"/>
      <c r="K15" s="13"/>
      <c r="L15" s="13"/>
      <c r="M15" s="13"/>
      <c r="N15" s="13"/>
      <c r="O15" s="13"/>
      <c r="P15" s="13"/>
      <c r="Q15" s="13"/>
      <c r="R15" s="13"/>
      <c r="S15" s="13"/>
      <c r="T15" s="13"/>
      <c r="U15" s="13"/>
      <c r="V15" s="13"/>
      <c r="W15" s="13"/>
      <c r="X15" s="13"/>
      <c r="Y15" s="13"/>
    </row>
    <row r="16" spans="1:46" ht="20.100000000000001" customHeight="1">
      <c r="A16" s="37"/>
      <c r="B16" s="627" t="e">
        <f>IF(Z2=1,"Other Partner",IF(Z2="2 or More","Other Partner-1",""))</f>
        <v>#REF!</v>
      </c>
      <c r="C16" s="627"/>
      <c r="D16" s="627"/>
      <c r="E16" s="152" t="e">
        <f>IF(Z2="2 or More", "Other Partner-2", "")</f>
        <v>#REF!</v>
      </c>
      <c r="F16" s="13"/>
      <c r="G16" s="13"/>
      <c r="H16" s="13"/>
      <c r="I16" s="13"/>
      <c r="J16" s="13"/>
      <c r="K16" s="13"/>
      <c r="L16" s="13"/>
      <c r="M16" s="13"/>
      <c r="N16" s="13"/>
      <c r="O16" s="13"/>
      <c r="P16" s="13"/>
      <c r="Q16" s="13"/>
      <c r="R16" s="13"/>
      <c r="S16" s="13"/>
      <c r="T16" s="13"/>
      <c r="U16" s="13"/>
      <c r="V16" s="13"/>
      <c r="W16" s="13"/>
      <c r="X16" s="13"/>
      <c r="Y16" s="13"/>
    </row>
    <row r="17" spans="1:28" ht="20.100000000000001" customHeight="1">
      <c r="A17" s="14" t="s">
        <v>504</v>
      </c>
      <c r="B17" s="626" t="e">
        <f xml:space="preserve"> IF(#REF!=0, "",#REF!)</f>
        <v>#REF!</v>
      </c>
      <c r="C17" s="626"/>
      <c r="D17" s="626"/>
      <c r="E17" s="18" t="e">
        <f>IF($Z$2="2 or More", IF(#REF!=0, "",#REF!), "")</f>
        <v>#REF!</v>
      </c>
      <c r="F17" s="13"/>
      <c r="G17" s="13"/>
      <c r="H17" s="13"/>
      <c r="I17" s="13"/>
      <c r="J17" s="13"/>
      <c r="K17" s="13"/>
      <c r="L17" s="13"/>
      <c r="M17" s="13"/>
      <c r="N17" s="13"/>
      <c r="O17" s="13"/>
      <c r="P17" s="13"/>
      <c r="Q17" s="13"/>
      <c r="R17" s="13"/>
      <c r="S17" s="13"/>
      <c r="T17" s="13"/>
      <c r="U17" s="13"/>
      <c r="V17" s="13"/>
      <c r="W17" s="13"/>
      <c r="X17" s="13"/>
      <c r="Y17" s="13"/>
    </row>
    <row r="18" spans="1:28" ht="20.100000000000001" customHeight="1">
      <c r="A18" s="14" t="s">
        <v>506</v>
      </c>
      <c r="B18" s="626" t="e">
        <f xml:space="preserve"> IF(#REF!=0, "",#REF!)</f>
        <v>#REF!</v>
      </c>
      <c r="C18" s="626"/>
      <c r="D18" s="626"/>
      <c r="E18" s="18" t="e">
        <f>IF($Z$2="2 or More", IF(#REF!=0, "",#REF!), "")</f>
        <v>#REF!</v>
      </c>
      <c r="F18" s="13"/>
      <c r="G18" s="13"/>
      <c r="H18" s="13"/>
      <c r="I18" s="13"/>
      <c r="J18" s="13"/>
      <c r="K18" s="13"/>
      <c r="L18" s="13"/>
      <c r="M18" s="13"/>
      <c r="N18" s="13"/>
      <c r="O18" s="13"/>
      <c r="P18" s="13"/>
      <c r="Q18" s="13"/>
      <c r="R18" s="13"/>
      <c r="S18" s="13"/>
      <c r="T18" s="13"/>
      <c r="U18" s="13"/>
      <c r="V18" s="13"/>
      <c r="W18" s="13"/>
      <c r="X18" s="13"/>
      <c r="Y18" s="13"/>
    </row>
    <row r="19" spans="1:28" ht="20.100000000000001" customHeight="1">
      <c r="A19" s="36"/>
      <c r="B19" s="626" t="e">
        <f xml:space="preserve"> IF(#REF!=0, "",#REF!)</f>
        <v>#REF!</v>
      </c>
      <c r="C19" s="626"/>
      <c r="D19" s="626"/>
      <c r="E19" s="18" t="e">
        <f>IF($Z$2=2, IF(#REF!=0, "",#REF!), "")</f>
        <v>#REF!</v>
      </c>
      <c r="AA19" s="13"/>
    </row>
    <row r="20" spans="1:28" ht="20.100000000000001" customHeight="1">
      <c r="A20" s="36"/>
      <c r="B20" s="626" t="e">
        <f xml:space="preserve"> IF(#REF!=0, "",#REF!)</f>
        <v>#REF!</v>
      </c>
      <c r="C20" s="626"/>
      <c r="D20" s="626"/>
      <c r="E20" s="18" t="e">
        <f>IF($Z$2=2, IF(#REF!=0, "",#REF!), "")</f>
        <v>#REF!</v>
      </c>
      <c r="AA20" s="13"/>
    </row>
    <row r="21" spans="1:28" ht="20.100000000000001" customHeight="1">
      <c r="A21" s="33" t="s">
        <v>498</v>
      </c>
    </row>
    <row r="22" spans="1:28" ht="84" customHeight="1">
      <c r="A22" s="625" t="s">
        <v>499</v>
      </c>
      <c r="B22" s="625"/>
      <c r="C22" s="625"/>
      <c r="D22" s="625"/>
      <c r="E22" s="625"/>
      <c r="F22" s="36"/>
      <c r="G22" s="36"/>
      <c r="H22" s="36"/>
      <c r="I22" s="36"/>
      <c r="J22" s="36"/>
      <c r="K22" s="36"/>
      <c r="L22" s="36"/>
      <c r="M22" s="36"/>
      <c r="N22" s="36"/>
      <c r="O22" s="36"/>
      <c r="P22" s="36"/>
      <c r="Q22" s="36"/>
      <c r="R22" s="36"/>
      <c r="S22" s="36"/>
      <c r="T22" s="36"/>
      <c r="U22" s="36"/>
      <c r="V22" s="36"/>
      <c r="W22" s="36"/>
      <c r="X22" s="36"/>
      <c r="Y22" s="36"/>
      <c r="Z22" s="185"/>
      <c r="AA22" s="38"/>
      <c r="AB22" s="38"/>
    </row>
    <row r="23" spans="1:28" ht="33" customHeight="1">
      <c r="D23" s="41" t="s">
        <v>181</v>
      </c>
    </row>
    <row r="24" spans="1:28" ht="33" customHeight="1">
      <c r="A24" s="40" t="s">
        <v>175</v>
      </c>
      <c r="B24" s="73" t="str">
        <f>IF('Names of Bidder'!D21=0, "", 'Names of Bidder'!D21)</f>
        <v/>
      </c>
      <c r="C24" s="37"/>
      <c r="D24" s="41" t="s">
        <v>173</v>
      </c>
      <c r="E24" s="43" t="str">
        <f>IF('Names of Bidder'!D18=0, "", 'Names of Bidder'!D18)</f>
        <v/>
      </c>
      <c r="F24" s="37"/>
      <c r="G24" s="37"/>
      <c r="H24" s="37"/>
      <c r="I24" s="37"/>
      <c r="J24" s="37"/>
      <c r="K24" s="37"/>
      <c r="L24" s="37"/>
      <c r="M24" s="37"/>
      <c r="N24" s="37"/>
      <c r="O24" s="37"/>
      <c r="P24" s="37"/>
      <c r="Q24" s="37"/>
      <c r="R24" s="37"/>
      <c r="S24" s="37"/>
      <c r="T24" s="37"/>
      <c r="U24" s="37"/>
      <c r="V24" s="37"/>
      <c r="W24" s="37"/>
      <c r="X24" s="37"/>
      <c r="Y24" s="37"/>
      <c r="AA24" s="28">
        <f>Basic!B4</f>
        <v>0</v>
      </c>
    </row>
    <row r="25" spans="1:28" ht="33" customHeight="1">
      <c r="A25" s="40" t="s">
        <v>176</v>
      </c>
      <c r="B25" s="43" t="str">
        <f>IF('Names of Bidder'!D22=0, "", 'Names of Bidder'!D22)</f>
        <v/>
      </c>
      <c r="C25" s="37"/>
      <c r="D25" s="41" t="s">
        <v>174</v>
      </c>
      <c r="E25" s="43" t="str">
        <f>IF('Names of Bidder'!D19=0, "", 'Names of Bidder'!D19)</f>
        <v/>
      </c>
      <c r="F25" s="43"/>
      <c r="G25" s="43"/>
      <c r="H25" s="43"/>
      <c r="I25" s="43"/>
      <c r="J25" s="43"/>
      <c r="K25" s="43"/>
      <c r="L25" s="43"/>
      <c r="M25" s="43"/>
      <c r="N25" s="43"/>
      <c r="O25" s="43"/>
      <c r="P25" s="43"/>
      <c r="Q25" s="43"/>
      <c r="R25" s="43"/>
      <c r="S25" s="43"/>
      <c r="T25" s="43"/>
      <c r="U25" s="43"/>
      <c r="V25" s="43"/>
      <c r="W25" s="43"/>
      <c r="X25" s="43"/>
      <c r="Y25" s="43"/>
      <c r="AA25" s="28">
        <f>Basic!B5</f>
        <v>4</v>
      </c>
    </row>
    <row r="26" spans="1:28" ht="33" customHeight="1">
      <c r="C26" s="37"/>
      <c r="D26" s="41" t="s">
        <v>182</v>
      </c>
      <c r="F26" s="43"/>
      <c r="G26" s="43"/>
      <c r="H26" s="43"/>
      <c r="I26" s="43"/>
      <c r="J26" s="43"/>
      <c r="K26" s="43"/>
      <c r="L26" s="43"/>
      <c r="M26" s="43"/>
      <c r="N26" s="43"/>
      <c r="O26" s="43"/>
      <c r="P26" s="43"/>
      <c r="Q26" s="43"/>
      <c r="R26" s="43"/>
      <c r="S26" s="43"/>
      <c r="T26" s="43"/>
      <c r="U26" s="43"/>
      <c r="V26" s="43"/>
      <c r="W26" s="43"/>
      <c r="X26" s="43"/>
      <c r="Y26" s="43"/>
    </row>
    <row r="27" spans="1:28" ht="33" customHeight="1">
      <c r="A27" s="37"/>
      <c r="C27" s="37"/>
      <c r="E27" s="37"/>
      <c r="F27" s="37"/>
      <c r="G27" s="37"/>
      <c r="H27" s="37"/>
      <c r="I27" s="37"/>
      <c r="J27" s="37"/>
      <c r="K27" s="37"/>
      <c r="L27" s="37"/>
      <c r="M27" s="37"/>
      <c r="N27" s="37"/>
      <c r="O27" s="37"/>
      <c r="P27" s="37"/>
      <c r="Q27" s="37"/>
      <c r="R27" s="37"/>
      <c r="S27" s="37"/>
      <c r="T27" s="37"/>
      <c r="U27" s="37"/>
      <c r="V27" s="37"/>
      <c r="W27" s="37"/>
      <c r="X27" s="37"/>
      <c r="Y27" s="37"/>
    </row>
    <row r="28" spans="1:28" ht="20.100000000000001" customHeight="1"/>
    <row r="29" spans="1:28" ht="20.100000000000001" customHeight="1">
      <c r="A29" s="42"/>
    </row>
    <row r="30" spans="1:28" ht="20.100000000000001" customHeight="1"/>
    <row r="31" spans="1:28" ht="20.100000000000001" customHeight="1"/>
    <row r="32" spans="1:28" ht="20.100000000000001" customHeight="1">
      <c r="A32" s="42"/>
    </row>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row r="39" spans="1:1" ht="20.100000000000001" customHeight="1"/>
    <row r="40" spans="1:1" ht="20.100000000000001" customHeight="1"/>
  </sheetData>
  <customSheetViews>
    <customSheetView guid="{F68380CD-DF58-4BFA-A4C7-4B5C98AD7B16}" showGridLines="0" state="hidden">
      <selection activeCell="E1" sqref="E1"/>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E1" sqref="E1"/>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4"/>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E1" sqref="E1"/>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E1" sqref="E1"/>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E1" sqref="E1"/>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s>
  <mergeCells count="14">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6" type="noConversion"/>
  <conditionalFormatting sqref="A15:A19 B15:E20">
    <cfRule type="expression" dxfId="31" priority="1" stopIfTrue="1">
      <formula>$Z$2=0</formula>
    </cfRule>
  </conditionalFormatting>
  <conditionalFormatting sqref="A22:E22">
    <cfRule type="expression" dxfId="30" priority="2" stopIfTrue="1">
      <formula>$Z$1="Sole Bidder"</formula>
    </cfRule>
  </conditionalFormatting>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B4F44-8679-49B5-9DE2-19E8120B6FDF}">
  <sheetPr codeName="Sheet3"/>
  <dimension ref="A1:AC23"/>
  <sheetViews>
    <sheetView showGridLines="0" topLeftCell="B1" zoomScale="85" zoomScaleNormal="85" zoomScaleSheetLayoutView="100" workbookViewId="0"/>
  </sheetViews>
  <sheetFormatPr defaultRowHeight="16.5"/>
  <cols>
    <col min="1" max="1" width="9.140625" style="309" hidden="1" customWidth="1"/>
    <col min="2" max="2" width="33" style="308" customWidth="1"/>
    <col min="3" max="3" width="11.7109375" style="308" customWidth="1"/>
    <col min="4" max="4" width="54" style="308" customWidth="1"/>
    <col min="5" max="5" width="11.85546875" style="308" customWidth="1"/>
    <col min="6" max="25" width="11.85546875" style="320" customWidth="1"/>
    <col min="26" max="26" width="9.140625" style="309"/>
    <col min="27" max="27" width="24" style="309" customWidth="1"/>
    <col min="28" max="28" width="10.85546875" style="309" customWidth="1"/>
    <col min="29" max="16384" width="9.140625" style="309"/>
  </cols>
  <sheetData>
    <row r="1" spans="2:29" s="305" customFormat="1" ht="61.5" customHeight="1">
      <c r="B1" s="629" t="str">
        <f>Basic!B1</f>
        <v xml:space="preserve">"Repair and Height Increase of South Side Boundary Wall at 220 kV Dalkhola Substation" </v>
      </c>
      <c r="C1" s="629"/>
      <c r="D1" s="629"/>
      <c r="E1" s="302"/>
      <c r="F1" s="303"/>
      <c r="G1" s="304"/>
      <c r="H1" s="304"/>
      <c r="I1" s="304"/>
      <c r="J1" s="304"/>
      <c r="K1" s="304"/>
      <c r="L1" s="304"/>
      <c r="M1" s="304"/>
      <c r="N1" s="304"/>
      <c r="O1" s="304"/>
      <c r="P1" s="304"/>
      <c r="Q1" s="304"/>
      <c r="R1" s="304"/>
      <c r="S1" s="304"/>
      <c r="T1" s="304"/>
      <c r="U1" s="304"/>
      <c r="V1" s="304"/>
      <c r="W1" s="304"/>
      <c r="X1" s="304"/>
      <c r="Y1" s="304"/>
      <c r="AB1" s="306"/>
      <c r="AC1" s="306"/>
    </row>
    <row r="2" spans="2:29" ht="20.100000000000001" customHeight="1">
      <c r="B2" s="630" t="str">
        <f>Basic!B3</f>
        <v>ER2/NT/W-CIVIL/DOM/E00/26/04098/1000065358/I-5538/RFX-5002005202  dt 18.03.2026</v>
      </c>
      <c r="C2" s="630"/>
      <c r="D2" s="630"/>
      <c r="E2" s="307"/>
      <c r="F2" s="308"/>
      <c r="G2" s="308"/>
      <c r="H2" s="308"/>
      <c r="I2" s="308"/>
      <c r="J2" s="308"/>
      <c r="K2" s="308"/>
      <c r="L2" s="308"/>
      <c r="M2" s="308"/>
      <c r="N2" s="308"/>
      <c r="O2" s="308"/>
      <c r="P2" s="308"/>
      <c r="Q2" s="308"/>
      <c r="R2" s="308"/>
      <c r="S2" s="308"/>
      <c r="T2" s="308"/>
      <c r="U2" s="308"/>
      <c r="V2" s="308"/>
      <c r="W2" s="308"/>
      <c r="X2" s="308"/>
      <c r="Y2" s="308"/>
      <c r="AA2" s="378" t="s">
        <v>681</v>
      </c>
      <c r="AB2" s="310">
        <v>1</v>
      </c>
      <c r="AC2" s="311"/>
    </row>
    <row r="3" spans="2:29" ht="12" customHeight="1">
      <c r="B3" s="312"/>
      <c r="C3" s="312"/>
      <c r="D3" s="312"/>
      <c r="E3" s="312"/>
      <c r="F3" s="308"/>
      <c r="G3" s="308"/>
      <c r="H3" s="308"/>
      <c r="I3" s="308"/>
      <c r="J3" s="308"/>
      <c r="K3" s="308"/>
      <c r="L3" s="308"/>
      <c r="M3" s="308"/>
      <c r="N3" s="308"/>
      <c r="O3" s="308"/>
      <c r="P3" s="308"/>
      <c r="Q3" s="308"/>
      <c r="R3" s="308"/>
      <c r="S3" s="308"/>
      <c r="T3" s="308"/>
      <c r="U3" s="308"/>
      <c r="V3" s="308"/>
      <c r="W3" s="308"/>
      <c r="X3" s="308"/>
      <c r="Y3" s="308"/>
      <c r="AA3" s="378" t="s">
        <v>682</v>
      </c>
      <c r="AB3" s="310">
        <v>2</v>
      </c>
      <c r="AC3" s="311"/>
    </row>
    <row r="4" spans="2:29" ht="20.100000000000001" customHeight="1">
      <c r="B4" s="631" t="s">
        <v>317</v>
      </c>
      <c r="C4" s="631"/>
      <c r="D4" s="631"/>
      <c r="E4" s="312"/>
      <c r="F4" s="308"/>
      <c r="G4" s="308"/>
      <c r="H4" s="308"/>
      <c r="I4" s="308"/>
      <c r="J4" s="308"/>
      <c r="K4" s="308"/>
      <c r="L4" s="308"/>
      <c r="M4" s="308"/>
      <c r="N4" s="308"/>
      <c r="O4" s="308"/>
      <c r="P4" s="308"/>
      <c r="Q4" s="308"/>
      <c r="R4" s="308"/>
      <c r="S4" s="308"/>
      <c r="T4" s="308"/>
      <c r="U4" s="308"/>
      <c r="V4" s="308"/>
      <c r="W4" s="308"/>
      <c r="X4" s="308"/>
      <c r="Y4" s="308"/>
      <c r="AA4" s="378" t="s">
        <v>683</v>
      </c>
      <c r="AB4" s="310"/>
      <c r="AC4" s="311"/>
    </row>
    <row r="5" spans="2:29" ht="12" customHeight="1">
      <c r="B5" s="313"/>
      <c r="C5" s="313"/>
      <c r="F5" s="308"/>
      <c r="G5" s="308"/>
      <c r="H5" s="308"/>
      <c r="I5" s="308"/>
      <c r="J5" s="308"/>
      <c r="K5" s="308"/>
      <c r="L5" s="308"/>
      <c r="M5" s="308"/>
      <c r="N5" s="308"/>
      <c r="O5" s="308"/>
      <c r="P5" s="308"/>
      <c r="Q5" s="308"/>
      <c r="R5" s="308"/>
      <c r="S5" s="308"/>
      <c r="T5" s="308"/>
      <c r="U5" s="308"/>
      <c r="V5" s="308"/>
      <c r="W5" s="308"/>
      <c r="X5" s="308"/>
      <c r="Y5" s="308"/>
      <c r="AA5" s="378"/>
      <c r="AB5" s="311"/>
      <c r="AC5" s="311"/>
    </row>
    <row r="6" spans="2:29" s="305" customFormat="1" ht="43.5" customHeight="1">
      <c r="B6" s="314" t="s">
        <v>147</v>
      </c>
      <c r="C6" s="315"/>
      <c r="D6" s="316"/>
      <c r="F6" s="317"/>
      <c r="G6" s="317"/>
      <c r="H6" s="317"/>
      <c r="I6" s="317"/>
      <c r="J6" s="317"/>
      <c r="K6" s="317"/>
      <c r="L6" s="317"/>
      <c r="M6" s="317"/>
      <c r="N6" s="317"/>
      <c r="O6" s="317"/>
      <c r="P6" s="317"/>
      <c r="Q6" s="317"/>
      <c r="R6" s="317"/>
      <c r="S6" s="317"/>
      <c r="U6" s="317"/>
      <c r="V6" s="317"/>
      <c r="W6" s="317"/>
      <c r="X6" s="317"/>
      <c r="Y6" s="317"/>
      <c r="AA6" s="318" t="e">
        <f xml:space="preserve"> IF(D6= "Sole Bidder", 0,#REF!)</f>
        <v>#REF!</v>
      </c>
      <c r="AB6" s="306"/>
      <c r="AC6" s="306"/>
    </row>
    <row r="7" spans="2:29" ht="19.5" customHeight="1">
      <c r="B7" s="319"/>
      <c r="C7" s="319"/>
      <c r="D7" s="317"/>
    </row>
    <row r="8" spans="2:29">
      <c r="B8" s="321" t="s">
        <v>680</v>
      </c>
      <c r="C8" s="322"/>
      <c r="D8" s="363"/>
    </row>
    <row r="9" spans="2:29">
      <c r="B9" s="323" t="s">
        <v>148</v>
      </c>
      <c r="C9" s="324"/>
      <c r="D9" s="363"/>
    </row>
    <row r="10" spans="2:29">
      <c r="B10" s="325"/>
      <c r="C10" s="326"/>
      <c r="D10" s="363"/>
    </row>
    <row r="11" spans="2:29">
      <c r="B11" s="327"/>
      <c r="C11" s="328"/>
      <c r="D11" s="363"/>
    </row>
    <row r="12" spans="2:29" ht="20.100000000000001" hidden="1" customHeight="1">
      <c r="D12" s="319"/>
    </row>
    <row r="13" spans="2:29" hidden="1">
      <c r="B13" s="321" t="str">
        <f>IF(D6="Orignal Equipment Manufacturer","",IF(D6="Licensee of a Manufacturer","Name of Manufacturer [Licenser]","Name of Manufacturer"))</f>
        <v>Name of Manufacturer</v>
      </c>
      <c r="C13" s="322"/>
      <c r="D13" s="363"/>
    </row>
    <row r="14" spans="2:29" hidden="1">
      <c r="B14" s="323" t="s">
        <v>10</v>
      </c>
      <c r="C14" s="324"/>
      <c r="D14" s="363"/>
    </row>
    <row r="15" spans="2:29" hidden="1">
      <c r="B15" s="325"/>
      <c r="C15" s="326"/>
      <c r="D15" s="363"/>
    </row>
    <row r="16" spans="2:29" hidden="1">
      <c r="B16" s="327"/>
      <c r="C16" s="328"/>
      <c r="D16" s="363"/>
    </row>
    <row r="17" spans="2:28" ht="20.100000000000001" customHeight="1">
      <c r="D17" s="319"/>
      <c r="AB17" s="354">
        <v>42421</v>
      </c>
    </row>
    <row r="18" spans="2:28">
      <c r="B18" s="329" t="s">
        <v>318</v>
      </c>
      <c r="C18" s="330"/>
      <c r="D18" s="363"/>
      <c r="AB18" s="354">
        <v>46022</v>
      </c>
    </row>
    <row r="19" spans="2:28">
      <c r="B19" s="329" t="s">
        <v>319</v>
      </c>
      <c r="C19" s="330"/>
      <c r="D19" s="363"/>
    </row>
    <row r="20" spans="2:28" ht="21" customHeight="1">
      <c r="B20" s="331"/>
      <c r="C20" s="331"/>
      <c r="D20" s="331"/>
    </row>
    <row r="21" spans="2:28" ht="21" customHeight="1">
      <c r="B21" s="329" t="s">
        <v>11</v>
      </c>
      <c r="C21" s="330"/>
      <c r="D21" s="379"/>
      <c r="E21" s="320"/>
    </row>
    <row r="22" spans="2:28" ht="21" customHeight="1">
      <c r="B22" s="329" t="s">
        <v>12</v>
      </c>
      <c r="C22" s="330"/>
      <c r="D22" s="363"/>
      <c r="E22" s="320"/>
    </row>
    <row r="23" spans="2:28">
      <c r="E23" s="320"/>
    </row>
  </sheetData>
  <sheetProtection algorithmName="SHA-512" hashValue="qpoZQn31oxCl/nM2qTE+7+adS1TVXL4ugcZjpDJtuEzN4ChSQylLb1ajnnVvi2ZsoBhfAiOPVFL4t9LYlBBHVQ==" saltValue="90xxOtXtuMa3lp1mPbE4mQ==" spinCount="100000" sheet="1" objects="1" scenarios="1"/>
  <customSheetViews>
    <customSheetView guid="{F68380CD-DF58-4BFA-A4C7-4B5C98AD7B16}" scale="60" showPageBreaks="1" showGridLines="0" printArea="1" hiddenColumns="1" view="pageBreakPreview" topLeftCell="B1">
      <selection activeCell="D6" sqref="D6"/>
      <pageMargins left="0.75" right="0.75" top="0.69" bottom="0.7" header="0.4" footer="0.37"/>
      <pageSetup orientation="portrait" r:id="rId1"/>
      <headerFooter alignWithMargins="0"/>
    </customSheetView>
    <customSheetView guid="{2FDEDC7A-220A-4BDB-8FCD-0C556B60E1DF}" scale="60" showPageBreaks="1" showGridLines="0" printArea="1" hiddenColumns="1" view="pageBreakPreview" topLeftCell="B1">
      <selection activeCell="D6" sqref="D6"/>
      <pageMargins left="0.75" right="0.75" top="0.69" bottom="0.7" header="0.4" footer="0.37"/>
      <pageSetup orientation="portrait" r:id="rId2"/>
      <headerFooter alignWithMargins="0"/>
    </customSheetView>
    <customSheetView guid="{CD4CA1A8-824A-452F-BDBA-32A47C1B3013}" showGridLines="0" hiddenColumns="1" topLeftCell="B1">
      <selection activeCell="D9" sqref="D9"/>
      <pageMargins left="0.75" right="0.75" top="0.69" bottom="0.7" header="0.4" footer="0.37"/>
      <pageSetup orientation="portrait" r:id="rId3"/>
      <headerFooter alignWithMargins="0"/>
    </customSheetView>
    <customSheetView guid="{237D8718-39ED-4FFE-B3B2-D1192F8D2E87}" showGridLines="0" hiddenColumns="1" topLeftCell="B1">
      <selection activeCell="D6" sqref="D6"/>
      <pageMargins left="0.75" right="0.75" top="0.69" bottom="0.7" header="0.4" footer="0.37"/>
      <pageSetup orientation="portrait" r:id="rId4"/>
      <headerFooter alignWithMargins="0"/>
    </customSheetView>
    <customSheetView guid="{6A6F11F6-4979-4331-B451-38654332CB39}" showPageBreaks="1" showGridLines="0" printArea="1" hiddenColumns="1" view="pageBreakPreview" topLeftCell="B1">
      <selection activeCell="G20" sqref="G20"/>
      <pageMargins left="0.75" right="0.75" top="0.69" bottom="0.7" header="0.4" footer="0.37"/>
      <pageSetup orientation="portrait" r:id="rId5"/>
      <headerFooter alignWithMargins="0"/>
    </customSheetView>
    <customSheetView guid="{C75B92C6-DDA6-4B48-9868-112DE431C284}" showPageBreaks="1" showGridLines="0" printArea="1" hiddenColumns="1" topLeftCell="B4">
      <selection activeCell="D8" sqref="D8"/>
      <pageMargins left="0.75" right="0.75" top="0.69" bottom="0.7" header="0.4" footer="0.37"/>
      <pageSetup orientation="portrait" r:id="rId6"/>
      <headerFooter alignWithMargins="0"/>
    </customSheetView>
    <customSheetView guid="{827228A5-964E-465A-A946-EF2238A19E11}" showGridLines="0" printArea="1" hiddenColumns="1" showRuler="0" topLeftCell="B7">
      <selection activeCell="D21" sqref="D21"/>
      <pageMargins left="0.75" right="0.75" top="0.69" bottom="0.7" header="0.4" footer="0.37"/>
      <pageSetup orientation="portrait" r:id="rId7"/>
      <headerFooter alignWithMargins="0"/>
    </customSheetView>
  </customSheetViews>
  <mergeCells count="3">
    <mergeCell ref="B1:D1"/>
    <mergeCell ref="B2:D2"/>
    <mergeCell ref="B4:D4"/>
  </mergeCells>
  <phoneticPr fontId="82" type="noConversion"/>
  <conditionalFormatting sqref="B13:C16">
    <cfRule type="expression" dxfId="29" priority="1" stopIfTrue="1">
      <formula>$D$6= "Individual Firm"</formula>
    </cfRule>
  </conditionalFormatting>
  <conditionalFormatting sqref="D7">
    <cfRule type="expression" dxfId="28" priority="2" stopIfTrue="1">
      <formula>$AA$6=0</formula>
    </cfRule>
  </conditionalFormatting>
  <dataValidations count="2">
    <dataValidation type="list" allowBlank="1" showInputMessage="1" showErrorMessage="1" sqref="D6" xr:uid="{3F7AF2C9-80D0-4D4A-9AA9-17DA3B974C42}">
      <formula1>$AA$2:$AA$5</formula1>
    </dataValidation>
    <dataValidation type="date" allowBlank="1" showInputMessage="1" showErrorMessage="1" error="Enter date in dd-mmm-yy format. Example 01-oct-10" sqref="D21" xr:uid="{BAC07C0C-A3D1-4E31-AAA7-4A252E7CBA07}">
      <formula1>AB17</formula1>
      <formula2>AB18</formula2>
    </dataValidation>
  </dataValidations>
  <pageMargins left="0.75" right="0.75" top="0.69" bottom="0.7" header="0.4" footer="0.37"/>
  <pageSetup orientation="portrait" r:id="rId8"/>
  <headerFooter alignWithMargins="0"/>
  <drawing r:id="rId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A74D5-CC3A-44DB-837D-9B5A8198AFFC}">
  <sheetPr codeName="Sheet24"/>
  <dimension ref="A1:K135"/>
  <sheetViews>
    <sheetView zoomScale="96" zoomScaleNormal="96" workbookViewId="0"/>
  </sheetViews>
  <sheetFormatPr defaultRowHeight="13.5"/>
  <cols>
    <col min="3" max="3" width="11.140625" bestFit="1" customWidth="1"/>
    <col min="10" max="10" width="16.85546875" customWidth="1"/>
    <col min="11" max="11" width="23.28515625" customWidth="1"/>
  </cols>
  <sheetData>
    <row r="1" spans="1:11" ht="16.5">
      <c r="A1" s="445" t="str">
        <f>'Attach 16'!A1</f>
        <v>Specification No. :ER2/NT/W-CIVIL/DOM/E00/26/04098/1000065358/I-5538/RFX-5002005202  dt 18.03.2026</v>
      </c>
      <c r="B1" s="446"/>
      <c r="C1" s="446"/>
      <c r="D1" s="446"/>
      <c r="E1" s="446"/>
      <c r="F1" s="446"/>
      <c r="G1" s="446"/>
      <c r="H1" s="447"/>
      <c r="I1" s="446"/>
      <c r="J1" s="446"/>
      <c r="K1" s="447" t="str">
        <f>"Attachment- 3 (QR) "</f>
        <v xml:space="preserve">Attachment- 3 (QR) </v>
      </c>
    </row>
    <row r="2" spans="1:11" ht="15.75">
      <c r="A2" s="448"/>
      <c r="B2" s="448"/>
      <c r="C2" s="448"/>
      <c r="D2" s="448"/>
      <c r="E2" s="448"/>
      <c r="F2" s="448"/>
      <c r="G2" s="448"/>
      <c r="H2" s="448"/>
      <c r="I2" s="448"/>
      <c r="J2" s="448"/>
      <c r="K2" s="448"/>
    </row>
    <row r="3" spans="1:11" ht="47.25" customHeight="1">
      <c r="A3" s="632" t="str">
        <f>'Attach 16'!A3:L3</f>
        <v xml:space="preserve">"Repair and Height Increase of South Side Boundary Wall at 220 kV Dalkhola Substation" </v>
      </c>
      <c r="B3" s="632"/>
      <c r="C3" s="632"/>
      <c r="D3" s="632"/>
      <c r="E3" s="632"/>
      <c r="F3" s="632"/>
      <c r="G3" s="632"/>
      <c r="H3" s="632"/>
      <c r="I3" s="632"/>
      <c r="J3" s="632"/>
      <c r="K3" s="632"/>
    </row>
    <row r="4" spans="1:11" ht="15.75">
      <c r="A4" s="448"/>
      <c r="B4" s="448"/>
      <c r="C4" s="448"/>
      <c r="D4" s="448"/>
      <c r="E4" s="448"/>
      <c r="F4" s="448"/>
      <c r="G4" s="448"/>
      <c r="H4" s="448"/>
      <c r="I4" s="448"/>
      <c r="J4" s="448"/>
      <c r="K4" s="448"/>
    </row>
    <row r="5" spans="1:11" ht="16.5">
      <c r="A5" s="633" t="s">
        <v>508</v>
      </c>
      <c r="B5" s="633"/>
      <c r="C5" s="633"/>
      <c r="D5" s="633"/>
      <c r="E5" s="633"/>
      <c r="F5" s="633"/>
      <c r="G5" s="633"/>
      <c r="H5" s="633"/>
      <c r="I5" s="633"/>
      <c r="J5" s="633"/>
      <c r="K5" s="633"/>
    </row>
    <row r="6" spans="1:11" ht="15.75">
      <c r="A6" s="448"/>
      <c r="B6" s="448"/>
      <c r="C6" s="448"/>
      <c r="D6" s="448"/>
      <c r="E6" s="448"/>
      <c r="F6" s="448"/>
      <c r="G6" s="448"/>
      <c r="H6" s="448"/>
      <c r="I6" s="448"/>
      <c r="J6" s="448"/>
      <c r="K6" s="448"/>
    </row>
    <row r="7" spans="1:11" ht="16.5">
      <c r="A7" s="449" t="str">
        <f>'[1]Attach 3(JV)'!A7</f>
        <v>Bidder’s Name and Address (Bidder) :</v>
      </c>
      <c r="B7" s="448"/>
      <c r="C7" s="448"/>
      <c r="D7" s="448"/>
      <c r="E7" s="448"/>
      <c r="F7" s="448"/>
      <c r="G7" s="450"/>
      <c r="H7" s="451" t="str">
        <f>'[1]Attach 3(JV)'!E7</f>
        <v>To :</v>
      </c>
      <c r="I7" s="448"/>
      <c r="J7" s="448"/>
      <c r="K7" s="448"/>
    </row>
    <row r="8" spans="1:11" ht="16.5">
      <c r="A8" s="452"/>
      <c r="B8" s="452"/>
      <c r="C8" s="452"/>
      <c r="D8" s="452"/>
      <c r="E8" s="452"/>
      <c r="F8" s="448"/>
      <c r="G8" s="453"/>
      <c r="H8" s="451" t="s">
        <v>806</v>
      </c>
      <c r="I8" s="448"/>
      <c r="J8" s="448"/>
      <c r="K8" s="448"/>
    </row>
    <row r="9" spans="1:11" ht="16.5">
      <c r="A9" s="449" t="s">
        <v>700</v>
      </c>
      <c r="B9" s="634" t="str">
        <f>'Attach 3(JV)'!B9</f>
        <v/>
      </c>
      <c r="C9" s="634"/>
      <c r="D9" s="634"/>
      <c r="E9" s="448"/>
      <c r="F9" s="448"/>
      <c r="G9" s="453"/>
      <c r="H9" s="451" t="str">
        <f>'[1]Attach 3(JV)'!E9</f>
        <v>Power Grid Corporation of India Ltd.</v>
      </c>
      <c r="I9" s="448"/>
      <c r="J9" s="448"/>
      <c r="K9" s="448"/>
    </row>
    <row r="10" spans="1:11" ht="16.5">
      <c r="A10" s="449" t="s">
        <v>701</v>
      </c>
      <c r="B10" s="634" t="str">
        <f>'Attach 3(JV)'!B10</f>
        <v/>
      </c>
      <c r="C10" s="634"/>
      <c r="D10" s="634"/>
      <c r="E10" s="448"/>
      <c r="F10" s="448"/>
      <c r="G10" s="453"/>
      <c r="H10" s="451" t="str">
        <f>'[1]Attach 3(JV)'!E10</f>
        <v>Eastern Region – II Head Quarters,</v>
      </c>
      <c r="I10" s="448"/>
      <c r="J10" s="448"/>
      <c r="K10" s="448"/>
    </row>
    <row r="11" spans="1:11" ht="16.5">
      <c r="A11" s="448"/>
      <c r="B11" s="634" t="str">
        <f>'Attach 3(JV)'!B11</f>
        <v/>
      </c>
      <c r="C11" s="634"/>
      <c r="D11" s="634"/>
      <c r="E11" s="448"/>
      <c r="F11" s="448"/>
      <c r="G11" s="453"/>
      <c r="H11" s="451" t="str">
        <f>'[1]Attach 3(JV)'!E11</f>
        <v>CF-17,Action Area-1C</v>
      </c>
      <c r="I11" s="448"/>
      <c r="J11" s="448"/>
      <c r="K11" s="448"/>
    </row>
    <row r="12" spans="1:11" ht="16.5">
      <c r="A12" s="448"/>
      <c r="B12" s="634" t="str">
        <f>'[1]Attach 3(JV)'!B12</f>
        <v/>
      </c>
      <c r="C12" s="634"/>
      <c r="D12" s="634"/>
      <c r="E12" s="448"/>
      <c r="F12" s="448"/>
      <c r="G12" s="448"/>
      <c r="H12" s="451" t="str">
        <f>'[1]Attach 3(JV)'!E12</f>
        <v>New Town, Kolkata  700156</v>
      </c>
      <c r="I12" s="448"/>
      <c r="J12" s="448"/>
      <c r="K12" s="448"/>
    </row>
    <row r="13" spans="1:11" ht="15.75">
      <c r="A13" s="448"/>
      <c r="B13" s="448"/>
      <c r="C13" s="448"/>
      <c r="D13" s="448"/>
      <c r="E13" s="448"/>
      <c r="F13" s="448"/>
      <c r="G13" s="448"/>
      <c r="H13" s="448"/>
      <c r="I13" s="448"/>
      <c r="J13" s="448"/>
      <c r="K13" s="448"/>
    </row>
    <row r="14" spans="1:11" ht="15.75">
      <c r="A14" s="448" t="s">
        <v>498</v>
      </c>
      <c r="B14" s="448"/>
      <c r="C14" s="448"/>
      <c r="D14" s="448"/>
      <c r="E14" s="448"/>
      <c r="F14" s="448"/>
      <c r="G14" s="448"/>
      <c r="H14" s="448"/>
      <c r="I14" s="448"/>
      <c r="J14" s="448"/>
      <c r="K14" s="448"/>
    </row>
    <row r="15" spans="1:11" ht="15.75">
      <c r="A15" s="448"/>
      <c r="B15" s="448"/>
      <c r="C15" s="448"/>
      <c r="D15" s="448"/>
      <c r="E15" s="448"/>
      <c r="F15" s="448"/>
      <c r="G15" s="448"/>
      <c r="H15" s="448"/>
      <c r="I15" s="448"/>
      <c r="J15" s="448"/>
      <c r="K15" s="448"/>
    </row>
    <row r="16" spans="1:11" ht="86.25" customHeight="1">
      <c r="A16" s="635" t="s">
        <v>702</v>
      </c>
      <c r="B16" s="635"/>
      <c r="C16" s="635"/>
      <c r="D16" s="635"/>
      <c r="E16" s="635"/>
      <c r="F16" s="635"/>
      <c r="G16" s="635"/>
      <c r="H16" s="635"/>
      <c r="I16" s="635"/>
      <c r="J16" s="635"/>
      <c r="K16" s="635"/>
    </row>
    <row r="17" spans="1:11" ht="15.75">
      <c r="A17" s="454"/>
      <c r="B17" s="454"/>
      <c r="C17" s="454"/>
      <c r="D17" s="454"/>
      <c r="E17" s="454"/>
      <c r="F17" s="454"/>
      <c r="G17" s="454"/>
      <c r="H17" s="454"/>
      <c r="I17" s="454"/>
      <c r="J17" s="448"/>
      <c r="K17" s="448"/>
    </row>
    <row r="18" spans="1:11" ht="15.75">
      <c r="A18" s="635" t="s">
        <v>703</v>
      </c>
      <c r="B18" s="635"/>
      <c r="C18" s="635"/>
      <c r="D18" s="635"/>
      <c r="E18" s="635"/>
      <c r="F18" s="635"/>
      <c r="G18" s="635"/>
      <c r="H18" s="635"/>
      <c r="I18" s="635"/>
      <c r="J18" s="636"/>
      <c r="K18" s="636"/>
    </row>
    <row r="19" spans="1:11" ht="15.75">
      <c r="A19" s="451" t="s">
        <v>158</v>
      </c>
      <c r="B19" s="635" t="s">
        <v>704</v>
      </c>
      <c r="C19" s="635"/>
      <c r="D19" s="635"/>
      <c r="E19" s="635"/>
      <c r="F19" s="635"/>
      <c r="G19" s="635"/>
      <c r="H19" s="635"/>
      <c r="I19" s="635"/>
      <c r="J19" s="636"/>
      <c r="K19" s="636"/>
    </row>
    <row r="20" spans="1:11" ht="15.75">
      <c r="A20" s="451" t="s">
        <v>84</v>
      </c>
      <c r="B20" s="637" t="s">
        <v>705</v>
      </c>
      <c r="C20" s="637"/>
      <c r="D20" s="637"/>
      <c r="E20" s="637"/>
      <c r="F20" s="637"/>
      <c r="G20" s="637"/>
      <c r="H20" s="637"/>
      <c r="I20" s="637"/>
      <c r="J20" s="448"/>
      <c r="K20" s="448"/>
    </row>
    <row r="21" spans="1:11" ht="15.75">
      <c r="A21" s="451" t="s">
        <v>86</v>
      </c>
      <c r="B21" s="637" t="s">
        <v>706</v>
      </c>
      <c r="C21" s="637"/>
      <c r="D21" s="637"/>
      <c r="E21" s="637"/>
      <c r="F21" s="637"/>
      <c r="G21" s="637"/>
      <c r="H21" s="637"/>
      <c r="I21" s="637"/>
      <c r="J21" s="448"/>
      <c r="K21" s="448"/>
    </row>
    <row r="22" spans="1:11" ht="49.5" customHeight="1">
      <c r="A22" s="451" t="s">
        <v>87</v>
      </c>
      <c r="B22" s="635" t="s">
        <v>707</v>
      </c>
      <c r="C22" s="635"/>
      <c r="D22" s="635"/>
      <c r="E22" s="635"/>
      <c r="F22" s="635"/>
      <c r="G22" s="635"/>
      <c r="H22" s="635"/>
      <c r="I22" s="635"/>
      <c r="J22" s="636"/>
      <c r="K22" s="636"/>
    </row>
    <row r="23" spans="1:11" ht="15.75">
      <c r="A23" s="451"/>
      <c r="B23" s="448"/>
      <c r="C23" s="448"/>
      <c r="D23" s="448"/>
      <c r="E23" s="448"/>
      <c r="F23" s="448"/>
      <c r="G23" s="448"/>
      <c r="H23" s="448"/>
      <c r="I23" s="448"/>
      <c r="J23" s="448"/>
      <c r="K23" s="448"/>
    </row>
    <row r="24" spans="1:11" ht="16.5">
      <c r="A24" s="456" t="s">
        <v>708</v>
      </c>
      <c r="B24" s="638" t="s">
        <v>709</v>
      </c>
      <c r="C24" s="638"/>
      <c r="D24" s="638"/>
      <c r="E24" s="638"/>
      <c r="F24" s="638"/>
      <c r="G24" s="638"/>
      <c r="H24" s="638"/>
      <c r="I24" s="638"/>
      <c r="J24" s="449"/>
      <c r="K24" s="449"/>
    </row>
    <row r="25" spans="1:11" ht="21" customHeight="1">
      <c r="A25" s="448"/>
      <c r="B25" s="644" t="s">
        <v>710</v>
      </c>
      <c r="C25" s="644"/>
      <c r="D25" s="644"/>
      <c r="E25" s="644"/>
      <c r="F25" s="644"/>
      <c r="G25" s="644"/>
      <c r="H25" s="644"/>
      <c r="I25" s="644"/>
      <c r="J25" s="644"/>
      <c r="K25" s="644"/>
    </row>
    <row r="26" spans="1:11" ht="56.25" customHeight="1">
      <c r="A26" s="448"/>
      <c r="B26" s="635" t="s">
        <v>711</v>
      </c>
      <c r="C26" s="635"/>
      <c r="D26" s="635"/>
      <c r="E26" s="635"/>
      <c r="F26" s="635"/>
      <c r="G26" s="635"/>
      <c r="H26" s="635"/>
      <c r="I26" s="635"/>
      <c r="J26" s="636"/>
      <c r="K26" s="636"/>
    </row>
    <row r="27" spans="1:11" ht="15.75">
      <c r="A27" s="457" t="s">
        <v>712</v>
      </c>
      <c r="B27" s="639" t="s">
        <v>713</v>
      </c>
      <c r="C27" s="639"/>
      <c r="D27" s="639"/>
      <c r="E27" s="639"/>
      <c r="F27" s="639"/>
      <c r="G27" s="639"/>
      <c r="H27" s="639"/>
      <c r="I27" s="639"/>
      <c r="J27" s="639"/>
      <c r="K27" s="448"/>
    </row>
    <row r="28" spans="1:11" ht="15.75">
      <c r="A28" s="458">
        <v>1</v>
      </c>
      <c r="B28" s="640" t="s">
        <v>714</v>
      </c>
      <c r="C28" s="640"/>
      <c r="D28" s="640"/>
      <c r="E28" s="641" t="str">
        <f>'[1]Attach 3(JV)'!B9</f>
        <v/>
      </c>
      <c r="F28" s="642"/>
      <c r="G28" s="642"/>
      <c r="H28" s="642"/>
      <c r="I28" s="642"/>
      <c r="J28" s="643"/>
      <c r="K28" s="448"/>
    </row>
    <row r="29" spans="1:11" ht="15.75">
      <c r="A29" s="639">
        <v>2</v>
      </c>
      <c r="B29" s="645" t="s">
        <v>715</v>
      </c>
      <c r="C29" s="645"/>
      <c r="D29" s="645"/>
      <c r="E29" s="641" t="str">
        <f>'[1]Attach 3(JV)'!B10</f>
        <v/>
      </c>
      <c r="F29" s="642"/>
      <c r="G29" s="642"/>
      <c r="H29" s="642"/>
      <c r="I29" s="642"/>
      <c r="J29" s="643"/>
      <c r="K29" s="448"/>
    </row>
    <row r="30" spans="1:11" ht="15.75">
      <c r="A30" s="639"/>
      <c r="B30" s="645"/>
      <c r="C30" s="645"/>
      <c r="D30" s="645"/>
      <c r="E30" s="641" t="str">
        <f>'[1]Attach 3(JV)'!B11</f>
        <v/>
      </c>
      <c r="F30" s="642"/>
      <c r="G30" s="642"/>
      <c r="H30" s="642"/>
      <c r="I30" s="642"/>
      <c r="J30" s="643"/>
      <c r="K30" s="448"/>
    </row>
    <row r="31" spans="1:11" ht="15.75">
      <c r="A31" s="639"/>
      <c r="B31" s="645"/>
      <c r="C31" s="645"/>
      <c r="D31" s="645"/>
      <c r="E31" s="641" t="str">
        <f>'[1]Attach 3(JV)'!B12</f>
        <v/>
      </c>
      <c r="F31" s="642"/>
      <c r="G31" s="642"/>
      <c r="H31" s="642"/>
      <c r="I31" s="642"/>
      <c r="J31" s="643"/>
      <c r="K31" s="448"/>
    </row>
    <row r="32" spans="1:11" ht="15.75">
      <c r="A32" s="458">
        <v>3</v>
      </c>
      <c r="B32" s="645" t="s">
        <v>716</v>
      </c>
      <c r="C32" s="645"/>
      <c r="D32" s="646"/>
      <c r="E32" s="459"/>
      <c r="F32" s="460"/>
      <c r="G32" s="460"/>
      <c r="H32" s="460"/>
      <c r="I32" s="460"/>
      <c r="J32" s="461"/>
      <c r="K32" s="448"/>
    </row>
    <row r="33" spans="1:11" ht="15.75">
      <c r="A33" s="458">
        <v>4</v>
      </c>
      <c r="B33" s="645" t="s">
        <v>717</v>
      </c>
      <c r="C33" s="645"/>
      <c r="D33" s="646"/>
      <c r="E33" s="647"/>
      <c r="F33" s="648"/>
      <c r="G33" s="648"/>
      <c r="H33" s="648"/>
      <c r="I33" s="648"/>
      <c r="J33" s="649"/>
      <c r="K33" s="448"/>
    </row>
    <row r="34" spans="1:11" ht="15.75">
      <c r="A34" s="458">
        <v>5</v>
      </c>
      <c r="B34" s="645" t="s">
        <v>718</v>
      </c>
      <c r="C34" s="645"/>
      <c r="D34" s="646"/>
      <c r="E34" s="647"/>
      <c r="F34" s="648"/>
      <c r="G34" s="648"/>
      <c r="H34" s="648"/>
      <c r="I34" s="648"/>
      <c r="J34" s="649"/>
      <c r="K34" s="448"/>
    </row>
    <row r="35" spans="1:11" ht="15.75">
      <c r="A35" s="458">
        <v>6</v>
      </c>
      <c r="B35" s="645" t="s">
        <v>719</v>
      </c>
      <c r="C35" s="645"/>
      <c r="D35" s="646"/>
      <c r="E35" s="647"/>
      <c r="F35" s="648"/>
      <c r="G35" s="648"/>
      <c r="H35" s="648"/>
      <c r="I35" s="648"/>
      <c r="J35" s="649"/>
      <c r="K35" s="448"/>
    </row>
    <row r="36" spans="1:11" ht="15.75">
      <c r="A36" s="458">
        <v>7</v>
      </c>
      <c r="B36" s="645" t="s">
        <v>720</v>
      </c>
      <c r="C36" s="645"/>
      <c r="D36" s="646"/>
      <c r="E36" s="647"/>
      <c r="F36" s="648"/>
      <c r="G36" s="648"/>
      <c r="H36" s="648"/>
      <c r="I36" s="648"/>
      <c r="J36" s="649"/>
      <c r="K36" s="448"/>
    </row>
    <row r="37" spans="1:11" ht="15.75">
      <c r="A37" s="458">
        <v>8</v>
      </c>
      <c r="B37" s="645" t="s">
        <v>1</v>
      </c>
      <c r="C37" s="645"/>
      <c r="D37" s="646"/>
      <c r="E37" s="647"/>
      <c r="F37" s="648"/>
      <c r="G37" s="648"/>
      <c r="H37" s="648"/>
      <c r="I37" s="648"/>
      <c r="J37" s="649"/>
      <c r="K37" s="448"/>
    </row>
    <row r="38" spans="1:11" ht="15.75">
      <c r="A38" s="448"/>
      <c r="B38" s="448"/>
      <c r="C38" s="448"/>
      <c r="D38" s="448"/>
      <c r="E38" s="448"/>
      <c r="F38" s="448"/>
      <c r="G38" s="448"/>
      <c r="H38" s="448"/>
      <c r="I38" s="448"/>
      <c r="J38" s="448"/>
      <c r="K38" s="448"/>
    </row>
    <row r="39" spans="1:11" ht="15.75">
      <c r="A39" s="448"/>
      <c r="B39" s="448"/>
      <c r="C39" s="448"/>
      <c r="D39" s="448"/>
      <c r="E39" s="448"/>
      <c r="F39" s="448"/>
      <c r="G39" s="448"/>
      <c r="H39" s="448"/>
      <c r="I39" s="448"/>
      <c r="J39" s="448"/>
      <c r="K39" s="448"/>
    </row>
    <row r="40" spans="1:11" ht="16.5">
      <c r="A40" s="462" t="s">
        <v>721</v>
      </c>
      <c r="B40" s="638" t="s">
        <v>722</v>
      </c>
      <c r="C40" s="638"/>
      <c r="D40" s="638"/>
      <c r="E40" s="638"/>
      <c r="F40" s="638"/>
      <c r="G40" s="638"/>
      <c r="H40" s="638"/>
      <c r="I40" s="638"/>
      <c r="J40" s="448"/>
      <c r="K40" s="448"/>
    </row>
    <row r="41" spans="1:11" ht="15.75">
      <c r="A41" s="451"/>
      <c r="B41" s="448"/>
      <c r="C41" s="448"/>
      <c r="D41" s="448"/>
      <c r="E41" s="448"/>
      <c r="F41" s="448"/>
      <c r="G41" s="448"/>
      <c r="H41" s="448"/>
      <c r="I41" s="448"/>
      <c r="J41" s="448"/>
      <c r="K41" s="448"/>
    </row>
    <row r="42" spans="1:11" ht="15.75">
      <c r="A42" s="451">
        <v>2.1</v>
      </c>
      <c r="B42" s="637" t="s">
        <v>723</v>
      </c>
      <c r="C42" s="637"/>
      <c r="D42" s="637"/>
      <c r="E42" s="637"/>
      <c r="F42" s="637"/>
      <c r="G42" s="637"/>
      <c r="H42" s="637"/>
      <c r="I42" s="637"/>
      <c r="J42" s="448"/>
      <c r="K42" s="448"/>
    </row>
    <row r="43" spans="1:11" ht="15.75">
      <c r="A43" s="451"/>
      <c r="B43" s="448"/>
      <c r="C43" s="448"/>
      <c r="D43" s="448"/>
      <c r="E43" s="448"/>
      <c r="F43" s="448"/>
      <c r="G43" s="448"/>
      <c r="H43" s="448"/>
      <c r="I43" s="448"/>
      <c r="J43" s="448"/>
      <c r="K43" s="448"/>
    </row>
    <row r="44" spans="1:11" ht="15.75">
      <c r="A44" s="451"/>
      <c r="B44" s="650" t="s">
        <v>790</v>
      </c>
      <c r="C44" s="650"/>
      <c r="D44" s="650"/>
      <c r="E44" s="650"/>
      <c r="F44" s="650"/>
      <c r="G44" s="650"/>
      <c r="H44" s="650"/>
      <c r="I44" s="650"/>
      <c r="J44" s="448"/>
      <c r="K44" s="448"/>
    </row>
    <row r="45" spans="1:11" ht="15.75">
      <c r="A45" s="448"/>
      <c r="B45" s="448"/>
      <c r="C45" s="448"/>
      <c r="D45" s="448"/>
      <c r="E45" s="448"/>
      <c r="F45" s="448"/>
      <c r="G45" s="448"/>
      <c r="H45" s="448"/>
      <c r="I45" s="448"/>
      <c r="J45" s="448"/>
      <c r="K45" s="448"/>
    </row>
    <row r="46" spans="1:11" ht="15.75">
      <c r="A46" s="448"/>
      <c r="B46" s="448"/>
      <c r="C46" s="448"/>
      <c r="D46" s="448"/>
      <c r="E46" s="448"/>
      <c r="F46" s="448"/>
      <c r="G46" s="448"/>
      <c r="H46" s="448"/>
      <c r="I46" s="448"/>
      <c r="J46" s="448"/>
      <c r="K46" s="448"/>
    </row>
    <row r="47" spans="1:11" ht="72.75" customHeight="1">
      <c r="A47" s="451" t="s">
        <v>724</v>
      </c>
      <c r="B47" s="635" t="s">
        <v>725</v>
      </c>
      <c r="C47" s="635"/>
      <c r="D47" s="635"/>
      <c r="E47" s="635"/>
      <c r="F47" s="635"/>
      <c r="G47" s="635"/>
      <c r="H47" s="635"/>
      <c r="I47" s="635"/>
      <c r="J47" s="636"/>
      <c r="K47" s="636"/>
    </row>
    <row r="48" spans="1:11" ht="68.25" customHeight="1">
      <c r="A48" s="448"/>
      <c r="B48" s="635" t="s">
        <v>726</v>
      </c>
      <c r="C48" s="635"/>
      <c r="D48" s="635"/>
      <c r="E48" s="635"/>
      <c r="F48" s="635"/>
      <c r="G48" s="635"/>
      <c r="H48" s="635"/>
      <c r="I48" s="635"/>
      <c r="J48" s="636"/>
      <c r="K48" s="636"/>
    </row>
    <row r="49" spans="1:11" ht="15.75">
      <c r="A49" s="448"/>
      <c r="B49" s="448"/>
      <c r="C49" s="448"/>
      <c r="D49" s="448"/>
      <c r="E49" s="448"/>
      <c r="F49" s="448"/>
      <c r="G49" s="448"/>
      <c r="H49" s="448"/>
      <c r="I49" s="448"/>
      <c r="J49" s="448"/>
      <c r="K49" s="448"/>
    </row>
    <row r="50" spans="1:11" ht="15.75">
      <c r="A50" s="448"/>
      <c r="B50" s="448"/>
      <c r="C50" s="463"/>
      <c r="D50" s="463"/>
      <c r="E50" s="463"/>
      <c r="F50" s="463"/>
      <c r="G50" s="463"/>
      <c r="H50" s="463"/>
      <c r="I50" s="463"/>
      <c r="J50" s="448"/>
      <c r="K50" s="448"/>
    </row>
    <row r="51" spans="1:11" ht="15.75">
      <c r="A51" s="464"/>
      <c r="B51" s="651" t="s">
        <v>727</v>
      </c>
      <c r="C51" s="651"/>
      <c r="D51" s="651"/>
      <c r="E51" s="651"/>
      <c r="F51" s="652"/>
      <c r="G51" s="653"/>
      <c r="H51" s="652"/>
      <c r="I51" s="653"/>
      <c r="J51" s="652"/>
      <c r="K51" s="653"/>
    </row>
    <row r="52" spans="1:11" ht="15.75">
      <c r="A52" s="464"/>
      <c r="B52" s="654" t="s">
        <v>728</v>
      </c>
      <c r="C52" s="655"/>
      <c r="D52" s="655"/>
      <c r="E52" s="655"/>
      <c r="F52" s="656"/>
      <c r="G52" s="657"/>
      <c r="H52" s="656"/>
      <c r="I52" s="657"/>
      <c r="J52" s="656"/>
      <c r="K52" s="657"/>
    </row>
    <row r="53" spans="1:11" ht="15.75">
      <c r="A53" s="464"/>
      <c r="B53" s="654"/>
      <c r="C53" s="655"/>
      <c r="D53" s="655"/>
      <c r="E53" s="655"/>
      <c r="F53" s="658"/>
      <c r="G53" s="659"/>
      <c r="H53" s="658"/>
      <c r="I53" s="659"/>
      <c r="J53" s="658"/>
      <c r="K53" s="659"/>
    </row>
    <row r="54" spans="1:11" ht="15.75">
      <c r="A54" s="464"/>
      <c r="B54" s="660"/>
      <c r="C54" s="661"/>
      <c r="D54" s="661"/>
      <c r="E54" s="661"/>
      <c r="F54" s="658"/>
      <c r="G54" s="659"/>
      <c r="H54" s="658"/>
      <c r="I54" s="659"/>
      <c r="J54" s="658"/>
      <c r="K54" s="659"/>
    </row>
    <row r="55" spans="1:11" ht="15.75">
      <c r="A55" s="458" t="s">
        <v>729</v>
      </c>
      <c r="B55" s="662" t="s">
        <v>730</v>
      </c>
      <c r="C55" s="663"/>
      <c r="D55" s="663"/>
      <c r="E55" s="664"/>
      <c r="F55" s="665"/>
      <c r="G55" s="666"/>
      <c r="H55" s="665"/>
      <c r="I55" s="666"/>
      <c r="J55" s="665"/>
      <c r="K55" s="666"/>
    </row>
    <row r="56" spans="1:11" ht="37.5" customHeight="1">
      <c r="A56" s="458" t="s">
        <v>731</v>
      </c>
      <c r="B56" s="662" t="s">
        <v>732</v>
      </c>
      <c r="C56" s="663"/>
      <c r="D56" s="663"/>
      <c r="E56" s="663"/>
      <c r="F56" s="665"/>
      <c r="G56" s="666"/>
      <c r="H56" s="665"/>
      <c r="I56" s="666"/>
      <c r="J56" s="665"/>
      <c r="K56" s="666"/>
    </row>
    <row r="57" spans="1:11" ht="15.75">
      <c r="A57" s="639" t="s">
        <v>733</v>
      </c>
      <c r="B57" s="667" t="str">
        <f>IF('[1]Names of Bidder'!D6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57" s="668"/>
      <c r="D57" s="668"/>
      <c r="E57" s="668"/>
      <c r="F57" s="652"/>
      <c r="G57" s="653"/>
      <c r="H57" s="652"/>
      <c r="I57" s="653"/>
      <c r="J57" s="652"/>
      <c r="K57" s="653"/>
    </row>
    <row r="58" spans="1:11" ht="36.75" customHeight="1">
      <c r="A58" s="639"/>
      <c r="B58" s="669"/>
      <c r="C58" s="635"/>
      <c r="D58" s="635"/>
      <c r="E58" s="635"/>
      <c r="F58" s="656"/>
      <c r="G58" s="657"/>
      <c r="H58" s="656"/>
      <c r="I58" s="657"/>
      <c r="J58" s="656"/>
      <c r="K58" s="657"/>
    </row>
    <row r="59" spans="1:11" ht="15.75">
      <c r="A59" s="465"/>
      <c r="B59" s="466"/>
      <c r="C59" s="448"/>
      <c r="D59" s="448"/>
      <c r="E59" s="467" t="s">
        <v>734</v>
      </c>
      <c r="F59" s="658"/>
      <c r="G59" s="659"/>
      <c r="H59" s="658"/>
      <c r="I59" s="659"/>
      <c r="J59" s="658"/>
      <c r="K59" s="659"/>
    </row>
    <row r="60" spans="1:11" ht="15.75">
      <c r="A60" s="465"/>
      <c r="B60" s="466"/>
      <c r="C60" s="448"/>
      <c r="D60" s="448"/>
      <c r="E60" s="467" t="s">
        <v>194</v>
      </c>
      <c r="F60" s="658"/>
      <c r="G60" s="659"/>
      <c r="H60" s="658"/>
      <c r="I60" s="659"/>
      <c r="J60" s="658"/>
      <c r="K60" s="659"/>
    </row>
    <row r="61" spans="1:11" ht="15.75">
      <c r="A61" s="465"/>
      <c r="B61" s="468"/>
      <c r="C61" s="446"/>
      <c r="D61" s="446"/>
      <c r="E61" s="469" t="s">
        <v>735</v>
      </c>
      <c r="F61" s="672"/>
      <c r="G61" s="673"/>
      <c r="H61" s="672"/>
      <c r="I61" s="673"/>
      <c r="J61" s="672"/>
      <c r="K61" s="673"/>
    </row>
    <row r="62" spans="1:11" ht="46.5" customHeight="1">
      <c r="A62" s="458" t="s">
        <v>736</v>
      </c>
      <c r="B62" s="667" t="s">
        <v>737</v>
      </c>
      <c r="C62" s="668"/>
      <c r="D62" s="668"/>
      <c r="E62" s="668"/>
      <c r="F62" s="674" t="s">
        <v>738</v>
      </c>
      <c r="G62" s="675"/>
      <c r="H62" s="674"/>
      <c r="I62" s="675"/>
      <c r="J62" s="674"/>
      <c r="K62" s="675"/>
    </row>
    <row r="63" spans="1:11" ht="51" customHeight="1">
      <c r="A63" s="458" t="s">
        <v>739</v>
      </c>
      <c r="B63" s="676" t="s">
        <v>740</v>
      </c>
      <c r="C63" s="677"/>
      <c r="D63" s="677"/>
      <c r="E63" s="677"/>
      <c r="F63" s="670"/>
      <c r="G63" s="671"/>
      <c r="H63" s="670"/>
      <c r="I63" s="671"/>
      <c r="J63" s="670"/>
      <c r="K63" s="671"/>
    </row>
    <row r="64" spans="1:11" ht="38.25" customHeight="1">
      <c r="A64" s="458" t="s">
        <v>741</v>
      </c>
      <c r="B64" s="676" t="s">
        <v>742</v>
      </c>
      <c r="C64" s="677"/>
      <c r="D64" s="677"/>
      <c r="E64" s="677"/>
      <c r="F64" s="670"/>
      <c r="G64" s="671"/>
      <c r="H64" s="670"/>
      <c r="I64" s="671"/>
      <c r="J64" s="670"/>
      <c r="K64" s="671"/>
    </row>
    <row r="65" spans="1:11" ht="21.75" customHeight="1">
      <c r="A65" s="458" t="s">
        <v>743</v>
      </c>
      <c r="B65" s="676" t="s">
        <v>744</v>
      </c>
      <c r="C65" s="677"/>
      <c r="D65" s="677"/>
      <c r="E65" s="677"/>
      <c r="F65" s="670"/>
      <c r="G65" s="671"/>
      <c r="H65" s="670"/>
      <c r="I65" s="671"/>
      <c r="J65" s="670"/>
      <c r="K65" s="671"/>
    </row>
    <row r="66" spans="1:11" ht="58.5" customHeight="1">
      <c r="A66" s="458" t="s">
        <v>745</v>
      </c>
      <c r="B66" s="676" t="s">
        <v>746</v>
      </c>
      <c r="C66" s="677"/>
      <c r="D66" s="677"/>
      <c r="E66" s="677"/>
      <c r="F66" s="665"/>
      <c r="G66" s="666"/>
      <c r="H66" s="665"/>
      <c r="I66" s="666"/>
      <c r="J66" s="665"/>
      <c r="K66" s="666"/>
    </row>
    <row r="67" spans="1:11" ht="58.5" customHeight="1">
      <c r="A67" s="471"/>
      <c r="B67" s="463"/>
      <c r="C67" s="463"/>
      <c r="D67" s="463"/>
      <c r="E67" s="463"/>
      <c r="F67" s="504"/>
      <c r="G67" s="504"/>
      <c r="H67" s="504"/>
      <c r="I67" s="504"/>
      <c r="J67" s="504"/>
      <c r="K67" s="504"/>
    </row>
    <row r="68" spans="1:11" ht="22.5" hidden="1" customHeight="1">
      <c r="A68" s="471">
        <v>3</v>
      </c>
      <c r="B68" s="634" t="s">
        <v>779</v>
      </c>
      <c r="C68" s="634"/>
      <c r="D68" s="634"/>
      <c r="E68" s="634"/>
      <c r="F68" s="634"/>
      <c r="G68" s="504"/>
      <c r="H68" s="504"/>
      <c r="I68" s="504"/>
      <c r="J68" s="504"/>
      <c r="K68" s="504"/>
    </row>
    <row r="69" spans="1:11" ht="26.25" hidden="1" customHeight="1">
      <c r="A69" s="471">
        <v>3.1</v>
      </c>
      <c r="B69" s="678" t="s">
        <v>780</v>
      </c>
      <c r="C69" s="678"/>
      <c r="D69" s="678"/>
      <c r="E69" s="678"/>
      <c r="F69" s="678"/>
      <c r="G69" s="504"/>
      <c r="H69" s="504"/>
      <c r="I69" s="504"/>
      <c r="J69" s="504"/>
      <c r="K69" s="504"/>
    </row>
    <row r="70" spans="1:11" ht="111.75" hidden="1" customHeight="1">
      <c r="A70" s="458" t="s">
        <v>729</v>
      </c>
      <c r="B70" s="667" t="s">
        <v>781</v>
      </c>
      <c r="C70" s="668"/>
      <c r="D70" s="668"/>
      <c r="E70" s="668"/>
      <c r="F70" s="674" t="s">
        <v>738</v>
      </c>
      <c r="G70" s="675"/>
      <c r="H70" s="674"/>
      <c r="I70" s="675"/>
      <c r="J70" s="674"/>
      <c r="K70" s="675"/>
    </row>
    <row r="71" spans="1:11" ht="58.5" hidden="1" customHeight="1">
      <c r="A71" s="458" t="s">
        <v>731</v>
      </c>
      <c r="B71" s="676" t="s">
        <v>782</v>
      </c>
      <c r="C71" s="677"/>
      <c r="D71" s="677"/>
      <c r="E71" s="677"/>
      <c r="F71" s="670"/>
      <c r="G71" s="671"/>
      <c r="H71" s="670"/>
      <c r="I71" s="671"/>
      <c r="J71" s="670"/>
      <c r="K71" s="671"/>
    </row>
    <row r="72" spans="1:11" ht="28.5" customHeight="1">
      <c r="A72" s="471"/>
      <c r="B72" s="463"/>
      <c r="C72" s="463"/>
      <c r="D72" s="463"/>
      <c r="E72" s="463"/>
      <c r="F72" s="504"/>
      <c r="G72" s="504"/>
      <c r="H72" s="504"/>
      <c r="I72" s="504"/>
      <c r="J72" s="504"/>
      <c r="K72" s="504"/>
    </row>
    <row r="73" spans="1:11" ht="17.25" customHeight="1">
      <c r="A73" s="471"/>
      <c r="B73" s="463"/>
      <c r="C73" s="463"/>
      <c r="D73" s="463"/>
      <c r="E73" s="463"/>
      <c r="F73" s="504"/>
      <c r="G73" s="504"/>
      <c r="H73" s="504"/>
      <c r="I73" s="504"/>
      <c r="J73" s="504"/>
      <c r="K73" s="504"/>
    </row>
    <row r="74" spans="1:11" ht="16.5">
      <c r="A74" s="470" t="s">
        <v>784</v>
      </c>
      <c r="B74" s="638" t="s">
        <v>747</v>
      </c>
      <c r="C74" s="638"/>
      <c r="D74" s="638"/>
      <c r="E74" s="638"/>
      <c r="F74" s="638"/>
      <c r="G74" s="638"/>
      <c r="H74" s="638"/>
      <c r="I74" s="638"/>
      <c r="J74" s="448"/>
      <c r="K74" s="448"/>
    </row>
    <row r="75" spans="1:11" ht="15.75">
      <c r="A75" s="471"/>
      <c r="B75" s="471"/>
      <c r="C75" s="471"/>
      <c r="D75" s="471"/>
      <c r="E75" s="471"/>
      <c r="F75" s="471"/>
      <c r="G75" s="471"/>
      <c r="H75" s="471"/>
      <c r="I75" s="448"/>
      <c r="J75" s="448"/>
      <c r="K75" s="448"/>
    </row>
    <row r="76" spans="1:11" ht="15.75">
      <c r="A76" s="471">
        <v>4.0999999999999996</v>
      </c>
      <c r="B76" s="637" t="s">
        <v>789</v>
      </c>
      <c r="C76" s="637"/>
      <c r="D76" s="637"/>
      <c r="E76" s="637"/>
      <c r="F76" s="637"/>
      <c r="G76" s="637"/>
      <c r="H76" s="637"/>
      <c r="I76" s="637"/>
      <c r="J76" s="448"/>
      <c r="K76" s="448"/>
    </row>
    <row r="77" spans="1:11" ht="15.75">
      <c r="A77" s="448"/>
      <c r="B77" s="471"/>
      <c r="C77" s="471"/>
      <c r="D77" s="471"/>
      <c r="E77" s="471"/>
      <c r="F77" s="471"/>
      <c r="G77" s="471"/>
      <c r="H77" s="471"/>
      <c r="I77" s="448"/>
      <c r="J77" s="448"/>
      <c r="K77" s="448"/>
    </row>
    <row r="78" spans="1:11" ht="45" customHeight="1">
      <c r="A78" s="471">
        <v>4.2</v>
      </c>
      <c r="B78" s="635" t="s">
        <v>748</v>
      </c>
      <c r="C78" s="635"/>
      <c r="D78" s="635"/>
      <c r="E78" s="635"/>
      <c r="F78" s="635"/>
      <c r="G78" s="635"/>
      <c r="H78" s="635"/>
      <c r="I78" s="635"/>
      <c r="J78" s="636"/>
      <c r="K78" s="636"/>
    </row>
    <row r="79" spans="1:11" ht="15.75">
      <c r="A79" s="458"/>
      <c r="B79" s="639" t="s">
        <v>749</v>
      </c>
      <c r="C79" s="639"/>
      <c r="D79" s="639"/>
      <c r="E79" s="639"/>
      <c r="F79" s="639"/>
      <c r="G79" s="639"/>
      <c r="H79" s="639"/>
      <c r="I79" s="639"/>
      <c r="J79" s="639"/>
      <c r="K79" s="448"/>
    </row>
    <row r="80" spans="1:11" ht="15.75">
      <c r="A80" s="458"/>
      <c r="B80" s="645" t="s">
        <v>750</v>
      </c>
      <c r="C80" s="645"/>
      <c r="D80" s="645"/>
      <c r="E80" s="679" t="str">
        <f>'[1]Attach 3(JV)'!B9</f>
        <v/>
      </c>
      <c r="F80" s="680"/>
      <c r="G80" s="679" t="str">
        <f>'[1]Attach 3(JV)'!B17</f>
        <v/>
      </c>
      <c r="H80" s="680"/>
      <c r="I80" s="679" t="str">
        <f>'[1]Attach 3(JV)'!E17</f>
        <v/>
      </c>
      <c r="J80" s="680"/>
      <c r="K80" s="448"/>
    </row>
    <row r="81" spans="1:11" ht="16.5">
      <c r="A81" s="472" t="s">
        <v>158</v>
      </c>
      <c r="B81" s="645" t="s">
        <v>751</v>
      </c>
      <c r="C81" s="645"/>
      <c r="D81" s="646"/>
      <c r="E81" s="681" t="s">
        <v>752</v>
      </c>
      <c r="F81" s="682"/>
      <c r="G81" s="681"/>
      <c r="H81" s="682"/>
      <c r="I81" s="681"/>
      <c r="J81" s="682"/>
      <c r="K81" s="448"/>
    </row>
    <row r="82" spans="1:11" ht="15.75">
      <c r="A82" s="457" t="s">
        <v>502</v>
      </c>
      <c r="B82" s="645" t="s">
        <v>753</v>
      </c>
      <c r="C82" s="645"/>
      <c r="D82" s="646"/>
      <c r="E82" s="683"/>
      <c r="F82" s="684"/>
      <c r="G82" s="683"/>
      <c r="H82" s="684"/>
      <c r="I82" s="683"/>
      <c r="J82" s="684"/>
      <c r="K82" s="448"/>
    </row>
    <row r="83" spans="1:11" ht="35.25" customHeight="1">
      <c r="A83" s="457"/>
      <c r="B83" s="645" t="s">
        <v>783</v>
      </c>
      <c r="C83" s="646"/>
      <c r="D83" s="646"/>
      <c r="E83" s="473"/>
      <c r="F83" s="474"/>
      <c r="G83" s="473"/>
      <c r="H83" s="475"/>
      <c r="I83" s="473"/>
      <c r="J83" s="474"/>
      <c r="K83" s="448"/>
    </row>
    <row r="84" spans="1:11" ht="15.75" customHeight="1">
      <c r="A84" s="476">
        <v>1</v>
      </c>
      <c r="B84" s="641" t="s">
        <v>528</v>
      </c>
      <c r="C84" s="642"/>
      <c r="D84" s="643"/>
      <c r="E84" s="685"/>
      <c r="F84" s="685"/>
      <c r="G84" s="685"/>
      <c r="H84" s="685"/>
      <c r="I84" s="685"/>
      <c r="J84" s="685"/>
      <c r="K84" s="448"/>
    </row>
    <row r="85" spans="1:11" ht="15.75" customHeight="1">
      <c r="A85" s="457">
        <v>2</v>
      </c>
      <c r="B85" s="641" t="s">
        <v>808</v>
      </c>
      <c r="C85" s="642"/>
      <c r="D85" s="643"/>
      <c r="E85" s="686"/>
      <c r="F85" s="686"/>
      <c r="G85" s="686"/>
      <c r="H85" s="686"/>
      <c r="I85" s="686"/>
      <c r="J85" s="686"/>
      <c r="K85" s="448"/>
    </row>
    <row r="86" spans="1:11" ht="15.75" customHeight="1">
      <c r="A86" s="457">
        <v>3</v>
      </c>
      <c r="B86" s="641" t="s">
        <v>905</v>
      </c>
      <c r="C86" s="642"/>
      <c r="D86" s="643"/>
      <c r="E86" s="686"/>
      <c r="F86" s="686"/>
      <c r="G86" s="686"/>
      <c r="H86" s="686"/>
      <c r="I86" s="686"/>
      <c r="J86" s="686"/>
      <c r="K86" s="448"/>
    </row>
    <row r="87" spans="1:11" ht="15.75" customHeight="1">
      <c r="A87" s="457">
        <v>4</v>
      </c>
      <c r="B87" s="641" t="s">
        <v>906</v>
      </c>
      <c r="C87" s="642"/>
      <c r="D87" s="643"/>
      <c r="E87" s="686"/>
      <c r="F87" s="686"/>
      <c r="G87" s="686"/>
      <c r="H87" s="686"/>
      <c r="I87" s="686"/>
      <c r="J87" s="686"/>
      <c r="K87" s="448"/>
    </row>
    <row r="88" spans="1:11" ht="15.75" customHeight="1">
      <c r="A88" s="457">
        <v>5</v>
      </c>
      <c r="B88" s="641" t="s">
        <v>800</v>
      </c>
      <c r="C88" s="642"/>
      <c r="D88" s="643"/>
      <c r="E88" s="686"/>
      <c r="F88" s="686"/>
      <c r="G88" s="686"/>
      <c r="H88" s="686"/>
      <c r="I88" s="686"/>
      <c r="J88" s="686"/>
      <c r="K88" s="448"/>
    </row>
    <row r="89" spans="1:11" ht="15.75">
      <c r="A89" s="457"/>
      <c r="B89" s="645" t="s">
        <v>754</v>
      </c>
      <c r="C89" s="645"/>
      <c r="D89" s="646"/>
      <c r="E89" s="686"/>
      <c r="F89" s="686"/>
      <c r="G89" s="686"/>
      <c r="H89" s="686"/>
      <c r="I89" s="686"/>
      <c r="J89" s="686"/>
      <c r="K89" s="448"/>
    </row>
    <row r="90" spans="1:11" ht="15.75">
      <c r="A90" s="467"/>
      <c r="B90" s="454"/>
      <c r="C90" s="454"/>
      <c r="D90" s="455"/>
      <c r="E90" s="477"/>
      <c r="F90" s="477"/>
      <c r="G90" s="477"/>
      <c r="H90" s="477"/>
      <c r="I90" s="477"/>
      <c r="J90" s="477"/>
      <c r="K90" s="448"/>
    </row>
    <row r="91" spans="1:11" ht="16.5" hidden="1">
      <c r="A91" s="472" t="s">
        <v>159</v>
      </c>
      <c r="B91" s="645" t="s">
        <v>755</v>
      </c>
      <c r="C91" s="645"/>
      <c r="D91" s="646"/>
      <c r="E91" s="640"/>
      <c r="F91" s="640"/>
      <c r="G91" s="640"/>
      <c r="H91" s="640"/>
      <c r="I91" s="640"/>
      <c r="J91" s="640"/>
      <c r="K91" s="448"/>
    </row>
    <row r="92" spans="1:11" ht="15.75" hidden="1">
      <c r="A92" s="457"/>
      <c r="B92" s="645" t="s">
        <v>756</v>
      </c>
      <c r="C92" s="645"/>
      <c r="D92" s="646"/>
      <c r="E92" s="686"/>
      <c r="F92" s="686"/>
      <c r="G92" s="686"/>
      <c r="H92" s="686"/>
      <c r="I92" s="686"/>
      <c r="J92" s="686"/>
      <c r="K92" s="448"/>
    </row>
    <row r="93" spans="1:11" ht="15.75" hidden="1">
      <c r="A93" s="457"/>
      <c r="B93" s="645" t="s">
        <v>757</v>
      </c>
      <c r="C93" s="645"/>
      <c r="D93" s="646"/>
      <c r="E93" s="645"/>
      <c r="F93" s="645"/>
      <c r="G93" s="645"/>
      <c r="H93" s="645"/>
      <c r="I93" s="645"/>
      <c r="J93" s="645"/>
      <c r="K93" s="448"/>
    </row>
    <row r="94" spans="1:11" ht="15.75" hidden="1">
      <c r="A94" s="457"/>
      <c r="B94" s="645" t="s">
        <v>758</v>
      </c>
      <c r="C94" s="645"/>
      <c r="D94" s="646"/>
      <c r="E94" s="686"/>
      <c r="F94" s="686"/>
      <c r="G94" s="686"/>
      <c r="H94" s="686"/>
      <c r="I94" s="686"/>
      <c r="J94" s="686"/>
      <c r="K94" s="448"/>
    </row>
    <row r="95" spans="1:11" ht="15.75">
      <c r="A95" s="471"/>
      <c r="B95" s="455"/>
      <c r="C95" s="455"/>
      <c r="D95" s="455"/>
      <c r="E95" s="455"/>
      <c r="F95" s="455"/>
      <c r="G95" s="455"/>
      <c r="H95" s="455"/>
      <c r="I95" s="455"/>
      <c r="J95" s="455"/>
      <c r="K95" s="455"/>
    </row>
    <row r="96" spans="1:11" ht="16.5">
      <c r="A96" s="478" t="s">
        <v>785</v>
      </c>
      <c r="B96" s="636" t="s">
        <v>760</v>
      </c>
      <c r="C96" s="636"/>
      <c r="D96" s="636"/>
      <c r="E96" s="636"/>
      <c r="F96" s="636"/>
      <c r="G96" s="636"/>
      <c r="H96" s="636"/>
      <c r="I96" s="636"/>
      <c r="J96" s="636"/>
      <c r="K96" s="636"/>
    </row>
    <row r="97" spans="1:11" ht="16.5">
      <c r="A97" s="471"/>
      <c r="B97" s="687" t="s">
        <v>761</v>
      </c>
      <c r="C97" s="687"/>
      <c r="D97" s="687"/>
      <c r="E97" s="687"/>
      <c r="F97" s="479" t="s">
        <v>787</v>
      </c>
      <c r="G97" s="455"/>
      <c r="H97" s="455"/>
      <c r="I97" s="455"/>
      <c r="J97" s="455"/>
      <c r="K97" s="455"/>
    </row>
    <row r="98" spans="1:11" ht="15.75">
      <c r="A98" s="471"/>
      <c r="B98" s="455"/>
      <c r="C98" s="455"/>
      <c r="D98" s="455"/>
      <c r="E98" s="455"/>
      <c r="F98" s="455"/>
      <c r="G98" s="455"/>
      <c r="H98" s="455"/>
      <c r="I98" s="455"/>
      <c r="J98" s="455"/>
      <c r="K98" s="448"/>
    </row>
    <row r="99" spans="1:11" ht="15.75">
      <c r="A99" s="471"/>
      <c r="B99" s="480" t="s">
        <v>204</v>
      </c>
      <c r="C99" s="688" t="s">
        <v>762</v>
      </c>
      <c r="D99" s="688"/>
      <c r="E99" s="688"/>
      <c r="F99" s="688" t="s">
        <v>763</v>
      </c>
      <c r="G99" s="688"/>
      <c r="H99" s="688" t="s">
        <v>764</v>
      </c>
      <c r="I99" s="688"/>
      <c r="J99" s="688" t="s">
        <v>765</v>
      </c>
      <c r="K99" s="688"/>
    </row>
    <row r="100" spans="1:11" ht="18.75">
      <c r="A100" s="471"/>
      <c r="B100" s="481" t="str">
        <f>IF(F97= "NO", "We do not have any litigation History resulting from the contracts completed or under execution by us over last five years", "Details of Litigations arising out of contracts are as under:")</f>
        <v>We do not have any litigation History resulting from the contracts completed or under execution by us over last five years</v>
      </c>
      <c r="C100" s="448"/>
      <c r="D100" s="482"/>
      <c r="E100" s="483"/>
      <c r="F100" s="484"/>
      <c r="G100" s="485"/>
      <c r="H100" s="484"/>
      <c r="I100" s="485"/>
      <c r="J100" s="484"/>
      <c r="K100" s="485"/>
    </row>
    <row r="101" spans="1:11" ht="15.75">
      <c r="A101" s="471"/>
      <c r="B101" s="486"/>
      <c r="C101" s="689"/>
      <c r="D101" s="690"/>
      <c r="E101" s="691"/>
      <c r="F101" s="689"/>
      <c r="G101" s="691"/>
      <c r="H101" s="689"/>
      <c r="I101" s="691"/>
      <c r="J101" s="689"/>
      <c r="K101" s="691"/>
    </row>
    <row r="102" spans="1:11" ht="15.75">
      <c r="A102" s="471"/>
      <c r="B102" s="486"/>
      <c r="C102" s="689"/>
      <c r="D102" s="690"/>
      <c r="E102" s="691"/>
      <c r="F102" s="689"/>
      <c r="G102" s="691"/>
      <c r="H102" s="689"/>
      <c r="I102" s="691"/>
      <c r="J102" s="689"/>
      <c r="K102" s="691"/>
    </row>
    <row r="103" spans="1:11" ht="15.75">
      <c r="A103" s="471"/>
      <c r="B103" s="486"/>
      <c r="C103" s="487"/>
      <c r="D103" s="488"/>
      <c r="E103" s="489"/>
      <c r="F103" s="487"/>
      <c r="G103" s="489"/>
      <c r="H103" s="487"/>
      <c r="I103" s="489"/>
      <c r="J103" s="487"/>
      <c r="K103" s="489"/>
    </row>
    <row r="104" spans="1:11" ht="15.75">
      <c r="A104" s="471"/>
      <c r="B104" s="486"/>
      <c r="C104" s="689"/>
      <c r="D104" s="690"/>
      <c r="E104" s="691"/>
      <c r="F104" s="689"/>
      <c r="G104" s="691"/>
      <c r="H104" s="689"/>
      <c r="I104" s="691"/>
      <c r="J104" s="689"/>
      <c r="K104" s="691"/>
    </row>
    <row r="105" spans="1:11" ht="15.75">
      <c r="A105" s="471"/>
      <c r="B105" s="490"/>
      <c r="C105" s="490"/>
      <c r="D105" s="490"/>
      <c r="E105" s="490"/>
      <c r="F105" s="490"/>
      <c r="G105" s="455"/>
      <c r="H105" s="455"/>
      <c r="I105" s="455"/>
      <c r="J105" s="455"/>
      <c r="K105" s="455"/>
    </row>
    <row r="106" spans="1:11" ht="16.5">
      <c r="A106" s="478" t="s">
        <v>759</v>
      </c>
      <c r="B106" s="636" t="s">
        <v>766</v>
      </c>
      <c r="C106" s="636"/>
      <c r="D106" s="636"/>
      <c r="E106" s="636"/>
      <c r="F106" s="636"/>
      <c r="G106" s="636"/>
      <c r="H106" s="636"/>
      <c r="I106" s="636"/>
      <c r="J106" s="636"/>
      <c r="K106" s="636"/>
    </row>
    <row r="107" spans="1:11" ht="15.75">
      <c r="A107" s="471">
        <v>6.1</v>
      </c>
      <c r="B107" s="694" t="s">
        <v>767</v>
      </c>
      <c r="C107" s="695"/>
      <c r="D107" s="695"/>
      <c r="E107" s="695"/>
      <c r="F107" s="695"/>
      <c r="G107" s="695"/>
      <c r="H107" s="695"/>
      <c r="I107" s="695"/>
      <c r="J107" s="695"/>
      <c r="K107" s="695"/>
    </row>
    <row r="108" spans="1:11" ht="15.75">
      <c r="A108" s="448"/>
      <c r="B108" s="688" t="s">
        <v>209</v>
      </c>
      <c r="C108" s="688"/>
      <c r="D108" s="688"/>
      <c r="E108" s="688" t="s">
        <v>768</v>
      </c>
      <c r="F108" s="688"/>
      <c r="G108" s="688"/>
      <c r="H108" s="688" t="s">
        <v>769</v>
      </c>
      <c r="I108" s="688"/>
      <c r="J108" s="688"/>
      <c r="K108" s="491"/>
    </row>
    <row r="109" spans="1:11" ht="15.75">
      <c r="A109" s="448"/>
      <c r="B109" s="692"/>
      <c r="C109" s="692"/>
      <c r="D109" s="692"/>
      <c r="E109" s="692"/>
      <c r="F109" s="692"/>
      <c r="G109" s="692"/>
      <c r="H109" s="692"/>
      <c r="I109" s="692"/>
      <c r="J109" s="692"/>
      <c r="K109" s="491"/>
    </row>
    <row r="110" spans="1:11" ht="15.75">
      <c r="A110" s="448"/>
      <c r="B110" s="692"/>
      <c r="C110" s="692"/>
      <c r="D110" s="692"/>
      <c r="E110" s="692"/>
      <c r="F110" s="692"/>
      <c r="G110" s="692"/>
      <c r="H110" s="692"/>
      <c r="I110" s="692"/>
      <c r="J110" s="692"/>
      <c r="K110" s="491"/>
    </row>
    <row r="111" spans="1:11" ht="15.75">
      <c r="A111" s="448"/>
      <c r="B111" s="692"/>
      <c r="C111" s="692"/>
      <c r="D111" s="692"/>
      <c r="E111" s="692"/>
      <c r="F111" s="692"/>
      <c r="G111" s="692"/>
      <c r="H111" s="692"/>
      <c r="I111" s="692"/>
      <c r="J111" s="692"/>
      <c r="K111" s="491"/>
    </row>
    <row r="112" spans="1:11" ht="15.75">
      <c r="A112" s="448"/>
      <c r="B112" s="692"/>
      <c r="C112" s="692"/>
      <c r="D112" s="692"/>
      <c r="E112" s="692"/>
      <c r="F112" s="692"/>
      <c r="G112" s="692"/>
      <c r="H112" s="692"/>
      <c r="I112" s="692"/>
      <c r="J112" s="692"/>
      <c r="K112" s="491"/>
    </row>
    <row r="113" spans="1:11" ht="15.75">
      <c r="A113" s="448"/>
      <c r="B113" s="692"/>
      <c r="C113" s="692"/>
      <c r="D113" s="692"/>
      <c r="E113" s="692"/>
      <c r="F113" s="692"/>
      <c r="G113" s="692"/>
      <c r="H113" s="692"/>
      <c r="I113" s="692"/>
      <c r="J113" s="692"/>
      <c r="K113" s="491"/>
    </row>
    <row r="114" spans="1:11" ht="15.75">
      <c r="A114" s="448"/>
      <c r="B114" s="698"/>
      <c r="C114" s="698"/>
      <c r="D114" s="698"/>
      <c r="E114" s="698"/>
      <c r="F114" s="698"/>
      <c r="G114" s="698"/>
      <c r="H114" s="698"/>
      <c r="I114" s="698"/>
      <c r="J114" s="698"/>
      <c r="K114" s="491"/>
    </row>
    <row r="115" spans="1:11" ht="15.75" customHeight="1">
      <c r="A115" s="471">
        <v>6.2</v>
      </c>
      <c r="B115" s="697" t="s">
        <v>770</v>
      </c>
      <c r="C115" s="697"/>
      <c r="D115" s="697"/>
      <c r="E115" s="697"/>
      <c r="F115" s="697"/>
      <c r="G115" s="697"/>
      <c r="H115" s="697"/>
      <c r="I115" s="697"/>
      <c r="J115" s="697"/>
      <c r="K115" s="491"/>
    </row>
    <row r="116" spans="1:11" ht="15.75">
      <c r="A116" s="448"/>
      <c r="B116" s="492" t="s">
        <v>771</v>
      </c>
      <c r="C116" s="639" t="s">
        <v>772</v>
      </c>
      <c r="D116" s="639"/>
      <c r="E116" s="639"/>
      <c r="F116" s="639"/>
      <c r="G116" s="688" t="s">
        <v>773</v>
      </c>
      <c r="H116" s="688"/>
      <c r="I116" s="490"/>
      <c r="J116" s="493"/>
      <c r="K116" s="491"/>
    </row>
    <row r="117" spans="1:11" ht="15.75">
      <c r="A117" s="448"/>
      <c r="B117" s="494"/>
      <c r="C117" s="696"/>
      <c r="D117" s="696"/>
      <c r="E117" s="696"/>
      <c r="F117" s="696"/>
      <c r="G117" s="693"/>
      <c r="H117" s="693"/>
      <c r="I117" s="491"/>
      <c r="J117" s="491"/>
      <c r="K117" s="491"/>
    </row>
    <row r="118" spans="1:11" ht="15.75">
      <c r="A118" s="448"/>
      <c r="B118" s="494"/>
      <c r="C118" s="696"/>
      <c r="D118" s="696"/>
      <c r="E118" s="696"/>
      <c r="F118" s="696"/>
      <c r="G118" s="693"/>
      <c r="H118" s="693"/>
      <c r="I118" s="491"/>
      <c r="J118" s="491"/>
      <c r="K118" s="491"/>
    </row>
    <row r="119" spans="1:11" ht="15.75">
      <c r="A119" s="448"/>
      <c r="B119" s="494"/>
      <c r="C119" s="696"/>
      <c r="D119" s="696"/>
      <c r="E119" s="696"/>
      <c r="F119" s="696"/>
      <c r="G119" s="693"/>
      <c r="H119" s="693"/>
      <c r="I119" s="448"/>
      <c r="J119" s="448"/>
      <c r="K119" s="448"/>
    </row>
    <row r="120" spans="1:11" ht="15.75">
      <c r="A120" s="448"/>
      <c r="B120" s="494"/>
      <c r="C120" s="696"/>
      <c r="D120" s="696"/>
      <c r="E120" s="696"/>
      <c r="F120" s="696"/>
      <c r="G120" s="693"/>
      <c r="H120" s="693"/>
      <c r="I120" s="448"/>
      <c r="J120" s="448"/>
      <c r="K120" s="448"/>
    </row>
    <row r="121" spans="1:11" ht="15.75">
      <c r="A121" s="448"/>
      <c r="B121" s="494"/>
      <c r="C121" s="696"/>
      <c r="D121" s="696"/>
      <c r="E121" s="696"/>
      <c r="F121" s="696"/>
      <c r="G121" s="693"/>
      <c r="H121" s="693"/>
      <c r="I121" s="448"/>
      <c r="J121" s="448"/>
      <c r="K121" s="448"/>
    </row>
    <row r="122" spans="1:11" ht="15.75">
      <c r="A122" s="448"/>
      <c r="B122" s="495"/>
      <c r="C122" s="471"/>
      <c r="D122" s="471"/>
      <c r="E122" s="471"/>
      <c r="F122" s="471"/>
      <c r="G122" s="490"/>
      <c r="H122" s="490"/>
      <c r="I122" s="448"/>
      <c r="J122" s="448"/>
      <c r="K122" s="448"/>
    </row>
    <row r="123" spans="1:11" ht="15.75">
      <c r="A123" s="471">
        <v>6.3</v>
      </c>
      <c r="B123" s="694" t="s">
        <v>774</v>
      </c>
      <c r="C123" s="695"/>
      <c r="D123" s="695"/>
      <c r="E123" s="695"/>
      <c r="F123" s="695"/>
      <c r="G123" s="695"/>
      <c r="H123" s="695"/>
      <c r="I123" s="448"/>
      <c r="J123" s="448"/>
      <c r="K123" s="448"/>
    </row>
    <row r="124" spans="1:11" ht="42.75">
      <c r="A124" s="448"/>
      <c r="B124" s="480" t="s">
        <v>771</v>
      </c>
      <c r="C124" s="688" t="s">
        <v>319</v>
      </c>
      <c r="D124" s="688"/>
      <c r="E124" s="688"/>
      <c r="F124" s="688" t="s">
        <v>775</v>
      </c>
      <c r="G124" s="688"/>
      <c r="H124" s="688"/>
      <c r="I124" s="480" t="s">
        <v>776</v>
      </c>
      <c r="J124" s="448"/>
      <c r="K124" s="448"/>
    </row>
    <row r="125" spans="1:11" ht="15.75">
      <c r="A125" s="448"/>
      <c r="B125" s="496"/>
      <c r="C125" s="693"/>
      <c r="D125" s="693"/>
      <c r="E125" s="693"/>
      <c r="F125" s="693"/>
      <c r="G125" s="693"/>
      <c r="H125" s="693"/>
      <c r="I125" s="496"/>
      <c r="J125" s="448"/>
      <c r="K125" s="448"/>
    </row>
    <row r="126" spans="1:11" ht="15.75">
      <c r="A126" s="448"/>
      <c r="B126" s="496"/>
      <c r="C126" s="693"/>
      <c r="D126" s="693"/>
      <c r="E126" s="693"/>
      <c r="F126" s="693"/>
      <c r="G126" s="693"/>
      <c r="H126" s="693"/>
      <c r="I126" s="496"/>
      <c r="J126" s="448"/>
      <c r="K126" s="448"/>
    </row>
    <row r="127" spans="1:11" ht="15.75">
      <c r="A127" s="448"/>
      <c r="B127" s="496"/>
      <c r="C127" s="693"/>
      <c r="D127" s="693"/>
      <c r="E127" s="693"/>
      <c r="F127" s="693"/>
      <c r="G127" s="693"/>
      <c r="H127" s="693"/>
      <c r="I127" s="496"/>
      <c r="J127" s="448"/>
      <c r="K127" s="448"/>
    </row>
    <row r="128" spans="1:11" ht="15.75">
      <c r="A128" s="448"/>
      <c r="B128" s="496"/>
      <c r="C128" s="693"/>
      <c r="D128" s="693"/>
      <c r="E128" s="693"/>
      <c r="F128" s="693"/>
      <c r="G128" s="693"/>
      <c r="H128" s="693"/>
      <c r="I128" s="496"/>
      <c r="J128" s="448"/>
      <c r="K128" s="448"/>
    </row>
    <row r="129" spans="1:11" ht="15.75">
      <c r="A129" s="448"/>
      <c r="B129" s="496"/>
      <c r="C129" s="693"/>
      <c r="D129" s="693"/>
      <c r="E129" s="693"/>
      <c r="F129" s="693"/>
      <c r="G129" s="693"/>
      <c r="H129" s="693"/>
      <c r="I129" s="496"/>
      <c r="J129" s="448"/>
      <c r="K129" s="448"/>
    </row>
    <row r="130" spans="1:11" ht="15.75">
      <c r="A130" s="448"/>
      <c r="B130" s="490"/>
      <c r="C130" s="490"/>
      <c r="D130" s="490"/>
      <c r="E130" s="490"/>
      <c r="F130" s="490"/>
      <c r="G130" s="490"/>
      <c r="H130" s="490"/>
      <c r="I130" s="490"/>
      <c r="J130" s="448"/>
      <c r="K130" s="448"/>
    </row>
    <row r="131" spans="1:11" ht="30" customHeight="1">
      <c r="A131" s="448"/>
      <c r="B131" s="497" t="s">
        <v>777</v>
      </c>
      <c r="C131" s="498">
        <f>'Names of Bidder'!D21</f>
        <v>0</v>
      </c>
      <c r="D131" s="448"/>
      <c r="E131" s="490"/>
      <c r="F131" s="490"/>
      <c r="G131" s="505" t="s">
        <v>173</v>
      </c>
      <c r="H131" s="499">
        <f>'Names of Bidder'!D18</f>
        <v>0</v>
      </c>
      <c r="I131" s="448"/>
      <c r="J131" s="448"/>
      <c r="K131" s="448"/>
    </row>
    <row r="132" spans="1:11" ht="30">
      <c r="A132" s="448"/>
      <c r="B132" s="497" t="s">
        <v>778</v>
      </c>
      <c r="C132" s="499">
        <f>'Names of Bidder'!D22</f>
        <v>0</v>
      </c>
      <c r="D132" s="448"/>
      <c r="E132" s="490"/>
      <c r="F132" s="490"/>
      <c r="G132" s="505" t="s">
        <v>174</v>
      </c>
      <c r="H132" s="499">
        <f>'Names of Bidder'!D19</f>
        <v>0</v>
      </c>
      <c r="I132" s="448"/>
      <c r="J132" s="448"/>
      <c r="K132" s="448"/>
    </row>
    <row r="133" spans="1:11" ht="15.75">
      <c r="A133" s="448"/>
      <c r="B133" s="500"/>
      <c r="C133" s="448"/>
      <c r="D133" s="448"/>
      <c r="E133" s="490"/>
      <c r="F133" s="490"/>
      <c r="G133" s="490"/>
      <c r="H133" s="490"/>
      <c r="I133" s="448"/>
      <c r="J133" s="448"/>
      <c r="K133" s="448"/>
    </row>
    <row r="134" spans="1:11" ht="15.75">
      <c r="A134" s="448"/>
      <c r="B134" s="501"/>
      <c r="C134" s="502"/>
      <c r="D134" s="490"/>
      <c r="E134" s="490"/>
      <c r="F134" s="490"/>
      <c r="G134" s="490"/>
      <c r="H134" s="490"/>
      <c r="I134" s="503"/>
      <c r="J134" s="448"/>
      <c r="K134" s="448"/>
    </row>
    <row r="135" spans="1:11" ht="15.75">
      <c r="A135" s="448"/>
      <c r="B135" s="448"/>
      <c r="C135" s="448"/>
      <c r="D135" s="448"/>
      <c r="E135" s="448"/>
      <c r="F135" s="448"/>
      <c r="G135" s="448"/>
      <c r="H135" s="448"/>
      <c r="I135" s="448"/>
      <c r="J135" s="448"/>
      <c r="K135" s="448"/>
    </row>
  </sheetData>
  <mergeCells count="233">
    <mergeCell ref="B115:J115"/>
    <mergeCell ref="B70:E70"/>
    <mergeCell ref="F70:G70"/>
    <mergeCell ref="H70:I70"/>
    <mergeCell ref="J70:K70"/>
    <mergeCell ref="B71:E71"/>
    <mergeCell ref="F71:G71"/>
    <mergeCell ref="H71:I71"/>
    <mergeCell ref="C127:E127"/>
    <mergeCell ref="F127:H127"/>
    <mergeCell ref="B111:D111"/>
    <mergeCell ref="E111:G111"/>
    <mergeCell ref="H111:J111"/>
    <mergeCell ref="B114:D114"/>
    <mergeCell ref="E114:G114"/>
    <mergeCell ref="H114:J114"/>
    <mergeCell ref="B112:D112"/>
    <mergeCell ref="E112:G112"/>
    <mergeCell ref="H112:J112"/>
    <mergeCell ref="B113:D113"/>
    <mergeCell ref="E113:G113"/>
    <mergeCell ref="H113:J113"/>
    <mergeCell ref="B107:K107"/>
    <mergeCell ref="B108:D108"/>
    <mergeCell ref="C128:E128"/>
    <mergeCell ref="F128:H128"/>
    <mergeCell ref="C129:E129"/>
    <mergeCell ref="F129:H129"/>
    <mergeCell ref="B123:H123"/>
    <mergeCell ref="C124:E124"/>
    <mergeCell ref="F124:H124"/>
    <mergeCell ref="C116:F116"/>
    <mergeCell ref="G116:H116"/>
    <mergeCell ref="C117:F117"/>
    <mergeCell ref="G117:H117"/>
    <mergeCell ref="C118:F118"/>
    <mergeCell ref="G118:H118"/>
    <mergeCell ref="C125:E125"/>
    <mergeCell ref="F125:H125"/>
    <mergeCell ref="C126:E126"/>
    <mergeCell ref="F126:H126"/>
    <mergeCell ref="C119:F119"/>
    <mergeCell ref="G119:H119"/>
    <mergeCell ref="C120:F120"/>
    <mergeCell ref="G120:H120"/>
    <mergeCell ref="C121:F121"/>
    <mergeCell ref="G121:H121"/>
    <mergeCell ref="E108:G108"/>
    <mergeCell ref="H108:J108"/>
    <mergeCell ref="B109:D109"/>
    <mergeCell ref="E109:G109"/>
    <mergeCell ref="H109:J109"/>
    <mergeCell ref="B110:D110"/>
    <mergeCell ref="E110:G110"/>
    <mergeCell ref="H110:J110"/>
    <mergeCell ref="C102:E102"/>
    <mergeCell ref="F102:G102"/>
    <mergeCell ref="H102:I102"/>
    <mergeCell ref="J102:K102"/>
    <mergeCell ref="C104:E104"/>
    <mergeCell ref="F104:G104"/>
    <mergeCell ref="H104:I104"/>
    <mergeCell ref="J104:K104"/>
    <mergeCell ref="B106:K106"/>
    <mergeCell ref="B97:E97"/>
    <mergeCell ref="C99:E99"/>
    <mergeCell ref="F99:G99"/>
    <mergeCell ref="H99:I99"/>
    <mergeCell ref="J99:K99"/>
    <mergeCell ref="C101:E101"/>
    <mergeCell ref="F101:G101"/>
    <mergeCell ref="H101:I101"/>
    <mergeCell ref="J101:K101"/>
    <mergeCell ref="B93:D93"/>
    <mergeCell ref="E93:F93"/>
    <mergeCell ref="G93:H93"/>
    <mergeCell ref="I93:J93"/>
    <mergeCell ref="B94:D94"/>
    <mergeCell ref="E94:F94"/>
    <mergeCell ref="G94:H94"/>
    <mergeCell ref="I94:J94"/>
    <mergeCell ref="B96:K96"/>
    <mergeCell ref="B89:D89"/>
    <mergeCell ref="E89:F89"/>
    <mergeCell ref="G89:H89"/>
    <mergeCell ref="I89:J89"/>
    <mergeCell ref="B91:D91"/>
    <mergeCell ref="E91:F91"/>
    <mergeCell ref="G91:H91"/>
    <mergeCell ref="I91:J91"/>
    <mergeCell ref="B92:D92"/>
    <mergeCell ref="E92:F92"/>
    <mergeCell ref="G92:H92"/>
    <mergeCell ref="I92:J92"/>
    <mergeCell ref="E86:F86"/>
    <mergeCell ref="G86:H86"/>
    <mergeCell ref="I86:J86"/>
    <mergeCell ref="B87:D87"/>
    <mergeCell ref="E87:F87"/>
    <mergeCell ref="G87:H87"/>
    <mergeCell ref="I87:J87"/>
    <mergeCell ref="B86:D86"/>
    <mergeCell ref="B88:D88"/>
    <mergeCell ref="E88:F88"/>
    <mergeCell ref="G88:H88"/>
    <mergeCell ref="I88:J88"/>
    <mergeCell ref="B83:D83"/>
    <mergeCell ref="E84:F84"/>
    <mergeCell ref="G84:H84"/>
    <mergeCell ref="I84:J84"/>
    <mergeCell ref="E85:F85"/>
    <mergeCell ref="G85:H85"/>
    <mergeCell ref="I85:J85"/>
    <mergeCell ref="B84:D84"/>
    <mergeCell ref="B85:D85"/>
    <mergeCell ref="B80:D80"/>
    <mergeCell ref="E80:F80"/>
    <mergeCell ref="G80:H80"/>
    <mergeCell ref="I80:J80"/>
    <mergeCell ref="B81:D81"/>
    <mergeCell ref="E81:F82"/>
    <mergeCell ref="G81:H82"/>
    <mergeCell ref="I81:J82"/>
    <mergeCell ref="B82:D82"/>
    <mergeCell ref="B74:I74"/>
    <mergeCell ref="B76:I76"/>
    <mergeCell ref="B78:K78"/>
    <mergeCell ref="B79:D79"/>
    <mergeCell ref="E79:J79"/>
    <mergeCell ref="B65:E65"/>
    <mergeCell ref="F65:G65"/>
    <mergeCell ref="H65:I65"/>
    <mergeCell ref="J65:K65"/>
    <mergeCell ref="B66:E66"/>
    <mergeCell ref="J71:K71"/>
    <mergeCell ref="B69:F69"/>
    <mergeCell ref="B68:F68"/>
    <mergeCell ref="B62:E62"/>
    <mergeCell ref="F62:G62"/>
    <mergeCell ref="H62:I62"/>
    <mergeCell ref="J62:K62"/>
    <mergeCell ref="F66:G66"/>
    <mergeCell ref="H66:I66"/>
    <mergeCell ref="J66:K66"/>
    <mergeCell ref="B63:E63"/>
    <mergeCell ref="F63:G63"/>
    <mergeCell ref="H63:I63"/>
    <mergeCell ref="J63:K63"/>
    <mergeCell ref="B64:E64"/>
    <mergeCell ref="F64:G64"/>
    <mergeCell ref="H64:I64"/>
    <mergeCell ref="F59:G59"/>
    <mergeCell ref="H59:I59"/>
    <mergeCell ref="J59:K59"/>
    <mergeCell ref="F60:G60"/>
    <mergeCell ref="H60:I60"/>
    <mergeCell ref="J60:K60"/>
    <mergeCell ref="J64:K64"/>
    <mergeCell ref="F61:G61"/>
    <mergeCell ref="H61:I61"/>
    <mergeCell ref="J61:K61"/>
    <mergeCell ref="B56:E56"/>
    <mergeCell ref="F56:G56"/>
    <mergeCell ref="H56:I56"/>
    <mergeCell ref="J56:K56"/>
    <mergeCell ref="A57:A58"/>
    <mergeCell ref="B57:E58"/>
    <mergeCell ref="F57:G57"/>
    <mergeCell ref="H57:I57"/>
    <mergeCell ref="J57:K57"/>
    <mergeCell ref="F58:G58"/>
    <mergeCell ref="H58:I58"/>
    <mergeCell ref="J58:K58"/>
    <mergeCell ref="B53:E53"/>
    <mergeCell ref="F53:G53"/>
    <mergeCell ref="H53:I53"/>
    <mergeCell ref="J53:K53"/>
    <mergeCell ref="B54:E54"/>
    <mergeCell ref="F54:G54"/>
    <mergeCell ref="H54:I54"/>
    <mergeCell ref="J54:K54"/>
    <mergeCell ref="B55:E55"/>
    <mergeCell ref="F55:G55"/>
    <mergeCell ref="H55:I55"/>
    <mergeCell ref="J55:K55"/>
    <mergeCell ref="B47:K47"/>
    <mergeCell ref="B48:K48"/>
    <mergeCell ref="B51:E51"/>
    <mergeCell ref="F51:G51"/>
    <mergeCell ref="H51:I51"/>
    <mergeCell ref="J51:K51"/>
    <mergeCell ref="B52:E52"/>
    <mergeCell ref="F52:G52"/>
    <mergeCell ref="H52:I52"/>
    <mergeCell ref="J52:K52"/>
    <mergeCell ref="B35:D35"/>
    <mergeCell ref="E35:J35"/>
    <mergeCell ref="B36:D36"/>
    <mergeCell ref="E36:J36"/>
    <mergeCell ref="B37:D37"/>
    <mergeCell ref="E37:J37"/>
    <mergeCell ref="B40:I40"/>
    <mergeCell ref="B42:I42"/>
    <mergeCell ref="B44:I44"/>
    <mergeCell ref="A29:A31"/>
    <mergeCell ref="B29:D31"/>
    <mergeCell ref="E29:J29"/>
    <mergeCell ref="E30:J30"/>
    <mergeCell ref="E31:J31"/>
    <mergeCell ref="B32:D32"/>
    <mergeCell ref="B33:D33"/>
    <mergeCell ref="E33:J33"/>
    <mergeCell ref="B34:D34"/>
    <mergeCell ref="E34:J34"/>
    <mergeCell ref="B20:I20"/>
    <mergeCell ref="B21:I21"/>
    <mergeCell ref="B22:K22"/>
    <mergeCell ref="B24:I24"/>
    <mergeCell ref="B26:K26"/>
    <mergeCell ref="B27:D27"/>
    <mergeCell ref="E27:J27"/>
    <mergeCell ref="B28:D28"/>
    <mergeCell ref="E28:J28"/>
    <mergeCell ref="B25:K25"/>
    <mergeCell ref="A3:K3"/>
    <mergeCell ref="A5:K5"/>
    <mergeCell ref="B9:D9"/>
    <mergeCell ref="B10:D10"/>
    <mergeCell ref="B11:D11"/>
    <mergeCell ref="B12:D12"/>
    <mergeCell ref="A16:K16"/>
    <mergeCell ref="A18:K18"/>
    <mergeCell ref="B19:K19"/>
  </mergeCells>
  <conditionalFormatting sqref="A96">
    <cfRule type="expression" dxfId="27" priority="4" stopIfTrue="1">
      <formula>#REF!="Sole Bidder"</formula>
    </cfRule>
  </conditionalFormatting>
  <conditionalFormatting sqref="A106">
    <cfRule type="expression" dxfId="26" priority="6" stopIfTrue="1">
      <formula>#REF!="Sole Bidder"</formula>
    </cfRule>
  </conditionalFormatting>
  <conditionalFormatting sqref="B101:K104">
    <cfRule type="expression" dxfId="25" priority="3" stopIfTrue="1">
      <formula>$F$97="NO"</formula>
    </cfRule>
  </conditionalFormatting>
  <conditionalFormatting sqref="E84">
    <cfRule type="expression" dxfId="24" priority="7">
      <formula>$E$83="No"</formula>
    </cfRule>
  </conditionalFormatting>
  <conditionalFormatting sqref="G84:H84">
    <cfRule type="expression" dxfId="23" priority="2">
      <formula>$G$83="No"</formula>
    </cfRule>
  </conditionalFormatting>
  <conditionalFormatting sqref="G84:J90 E29 G80:J80 E81 G81 I81 G92:J94">
    <cfRule type="expression" dxfId="22" priority="5" stopIfTrue="1">
      <formula>#REF!="Sole Bidder"</formula>
    </cfRule>
  </conditionalFormatting>
  <conditionalFormatting sqref="I84:J84">
    <cfRule type="expression" dxfId="21" priority="1">
      <formula>$I$83="No"</formula>
    </cfRule>
  </conditionalFormatting>
  <dataValidations count="3">
    <dataValidation type="list" allowBlank="1" showInputMessage="1" showErrorMessage="1" sqref="F97" xr:uid="{8752A198-4D16-4488-A4C7-8629DFD93FF4}">
      <formula1>"YES, NO"</formula1>
    </dataValidation>
    <dataValidation type="list" allowBlank="1" showInputMessage="1" showErrorMessage="1" sqref="F63:K63 F71:K71" xr:uid="{AF768821-B34E-4818-991C-644D889FD0E1}">
      <formula1>"Prime Contractor,Partner of JV"</formula1>
    </dataValidation>
    <dataValidation type="list" allowBlank="1" showInputMessage="1" showErrorMessage="1" sqref="G83 E83 I83" xr:uid="{0C733718-1E7A-45BB-A045-300E3778D607}">
      <formula1>"Yes,No"</formula1>
    </dataValidation>
  </dataValidations>
  <pageMargins left="0.7" right="0.7" top="0.75" bottom="0.75" header="0.3" footer="0.3"/>
  <pageSetup paperSize="9" scale="75" orientation="portrait" r:id="rId1"/>
  <colBreaks count="1" manualBreakCount="1">
    <brk id="14"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BC2F40-A5BB-48EB-9477-B61767522606}">
  <sheetPr codeName="Sheet5">
    <tabColor indexed="12"/>
  </sheetPr>
  <dimension ref="A1:I38"/>
  <sheetViews>
    <sheetView showGridLines="0" zoomScale="90" zoomScaleNormal="90" zoomScaleSheetLayoutView="80" workbookViewId="0">
      <selection activeCell="D14" sqref="D14"/>
    </sheetView>
  </sheetViews>
  <sheetFormatPr defaultRowHeight="16.5"/>
  <cols>
    <col min="1" max="1" width="12.140625" style="33" customWidth="1"/>
    <col min="2" max="2" width="20.5703125" style="33" customWidth="1"/>
    <col min="3" max="3" width="11.42578125" style="33" customWidth="1"/>
    <col min="4" max="4" width="37.7109375" style="33" customWidth="1"/>
    <col min="5" max="5" width="39.28515625" style="33" customWidth="1"/>
    <col min="6" max="8" width="9.140625" style="28"/>
    <col min="9" max="16384" width="9.140625" style="29"/>
  </cols>
  <sheetData>
    <row r="1" spans="1:9">
      <c r="A1" s="25" t="str">
        <f>'Attach 3(JV)'!A1</f>
        <v>Specification No. :ER2/NT/W-CIVIL/DOM/E00/26/04098/1000065358/I-5538/RFX-5002005202  dt 18.03.2026</v>
      </c>
      <c r="B1" s="26"/>
      <c r="C1" s="26"/>
      <c r="D1" s="26"/>
      <c r="E1" s="27" t="str">
        <f>"Attachment-3(QR) "</f>
        <v xml:space="preserve">Attachment-3(QR) </v>
      </c>
    </row>
    <row r="3" spans="1:9" ht="53.25" customHeight="1">
      <c r="A3" s="623" t="str">
        <f>'Attach 3(JV)'!A3</f>
        <v xml:space="preserve">"Repair and Height Increase of South Side Boundary Wall at 220 kV Dalkhola Substation" </v>
      </c>
      <c r="B3" s="623"/>
      <c r="C3" s="623"/>
      <c r="D3" s="623"/>
      <c r="E3" s="623"/>
      <c r="F3" s="30"/>
      <c r="G3" s="31"/>
      <c r="H3" s="30"/>
    </row>
    <row r="4" spans="1:9" ht="20.100000000000001" customHeight="1">
      <c r="A4" s="32"/>
      <c r="H4" s="34"/>
      <c r="I4" s="12"/>
    </row>
    <row r="5" spans="1:9" ht="20.100000000000001" customHeight="1">
      <c r="A5" s="624" t="s">
        <v>508</v>
      </c>
      <c r="B5" s="624"/>
      <c r="C5" s="624"/>
      <c r="D5" s="624"/>
      <c r="E5" s="624"/>
      <c r="F5" s="35"/>
      <c r="H5" s="34"/>
      <c r="I5" s="12"/>
    </row>
    <row r="6" spans="1:9" ht="20.100000000000001" customHeight="1">
      <c r="A6" s="36"/>
      <c r="H6" s="34"/>
      <c r="I6" s="12"/>
    </row>
    <row r="7" spans="1:9" ht="31.5" customHeight="1">
      <c r="A7" s="37" t="str">
        <f>'Attach 3(JV)'!A7</f>
        <v>Bidder’s Name and Address (Bidder) :</v>
      </c>
      <c r="E7" s="16" t="str">
        <f>'Attach 3(JV)'!E7</f>
        <v>To:</v>
      </c>
      <c r="H7" s="34"/>
      <c r="I7" s="12"/>
    </row>
    <row r="8" spans="1:9" ht="27" customHeight="1">
      <c r="A8" s="628" t="str">
        <f>'Attach 3(JV)'!A8</f>
        <v/>
      </c>
      <c r="B8" s="628"/>
      <c r="C8" s="628"/>
      <c r="D8" s="628"/>
      <c r="E8" s="42" t="s">
        <v>532</v>
      </c>
      <c r="H8" s="34"/>
      <c r="I8" s="12"/>
    </row>
    <row r="9" spans="1:9">
      <c r="A9" s="14" t="s">
        <v>504</v>
      </c>
      <c r="B9" s="699" t="str">
        <f>'Attach 3(JV)'!B9</f>
        <v/>
      </c>
      <c r="C9" s="699"/>
      <c r="D9" s="699"/>
      <c r="E9" s="42" t="s">
        <v>507</v>
      </c>
      <c r="H9" s="34"/>
      <c r="I9" s="12"/>
    </row>
    <row r="10" spans="1:9">
      <c r="A10" s="14" t="s">
        <v>506</v>
      </c>
      <c r="B10" s="699" t="str">
        <f>'Attach 3(JV)'!B10</f>
        <v/>
      </c>
      <c r="C10" s="699"/>
      <c r="D10" s="699"/>
      <c r="E10" s="42" t="s">
        <v>161</v>
      </c>
      <c r="H10" s="34"/>
      <c r="I10" s="12"/>
    </row>
    <row r="11" spans="1:9">
      <c r="B11" s="699" t="str">
        <f>'Attach 3(JV)'!B11</f>
        <v/>
      </c>
      <c r="C11" s="699"/>
      <c r="D11" s="699"/>
      <c r="E11" s="42">
        <v>0</v>
      </c>
    </row>
    <row r="12" spans="1:9">
      <c r="A12" s="36"/>
      <c r="B12" s="699" t="str">
        <f>'Attach 3(JV)'!B12</f>
        <v/>
      </c>
      <c r="C12" s="699"/>
      <c r="D12" s="699"/>
      <c r="E12" s="42" t="s">
        <v>531</v>
      </c>
    </row>
    <row r="13" spans="1:9" ht="20.100000000000001" customHeight="1">
      <c r="A13" s="33" t="s">
        <v>498</v>
      </c>
    </row>
    <row r="14" spans="1:9" ht="20.100000000000001" customHeight="1">
      <c r="A14" s="36"/>
    </row>
    <row r="15" spans="1:9" ht="27.75" customHeight="1">
      <c r="A15" s="625" t="s">
        <v>509</v>
      </c>
      <c r="B15" s="625"/>
      <c r="C15" s="625"/>
      <c r="D15" s="625"/>
      <c r="E15" s="625"/>
      <c r="F15" s="38"/>
      <c r="G15" s="38"/>
      <c r="H15" s="38"/>
    </row>
    <row r="16" spans="1:9" ht="20.100000000000001" customHeight="1">
      <c r="A16" s="36"/>
    </row>
    <row r="17" spans="1:5" ht="20.100000000000001" customHeight="1">
      <c r="A17" s="39"/>
    </row>
    <row r="18" spans="1:5" ht="20.100000000000001" customHeight="1"/>
    <row r="19" spans="1:5" ht="20.100000000000001" customHeight="1">
      <c r="A19" s="39"/>
    </row>
    <row r="20" spans="1:5" ht="20.100000000000001" customHeight="1">
      <c r="A20" s="39"/>
    </row>
    <row r="21" spans="1:5" ht="33" customHeight="1">
      <c r="D21" s="41"/>
    </row>
    <row r="22" spans="1:5" ht="33" customHeight="1">
      <c r="A22" s="40" t="s">
        <v>175</v>
      </c>
      <c r="B22" s="73" t="str">
        <f>'Attach 3(JV)'!B24</f>
        <v/>
      </c>
      <c r="C22" s="37"/>
      <c r="D22" s="41" t="s">
        <v>173</v>
      </c>
      <c r="E22" s="43" t="str">
        <f>'Attach 3(JV)'!E24</f>
        <v/>
      </c>
    </row>
    <row r="23" spans="1:5" ht="33" customHeight="1">
      <c r="A23" s="40" t="s">
        <v>176</v>
      </c>
      <c r="B23" s="43" t="str">
        <f>'Attach 3(JV)'!B25</f>
        <v/>
      </c>
      <c r="C23" s="37"/>
      <c r="D23" s="41" t="s">
        <v>174</v>
      </c>
      <c r="E23" s="43" t="str">
        <f>'Attach 3(JV)'!E25</f>
        <v/>
      </c>
    </row>
    <row r="24" spans="1:5" ht="33" customHeight="1">
      <c r="C24" s="37"/>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customSheetViews>
    <customSheetView guid="{F68380CD-DF58-4BFA-A4C7-4B5C98AD7B16}" showGridLines="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showRuler="0" topLeftCell="A7">
      <selection activeCell="E8" sqref="E8:E12"/>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C392BA-FCA0-4420-AA52-6473788FAE46}">
  <sheetPr codeName="Sheet6">
    <tabColor indexed="57"/>
  </sheetPr>
  <dimension ref="A1:I42"/>
  <sheetViews>
    <sheetView showGridLines="0" showZeros="0" zoomScale="70" zoomScaleNormal="70" zoomScaleSheetLayoutView="100" workbookViewId="0">
      <selection activeCell="D24" sqref="D24"/>
    </sheetView>
  </sheetViews>
  <sheetFormatPr defaultRowHeight="16.5"/>
  <cols>
    <col min="1" max="1" width="12.140625" style="33" customWidth="1"/>
    <col min="2" max="2" width="20.5703125" style="33" customWidth="1"/>
    <col min="3" max="3" width="11.42578125" style="33" customWidth="1"/>
    <col min="4" max="4" width="70" style="33" customWidth="1"/>
    <col min="5" max="5" width="39.28515625" style="33" customWidth="1"/>
    <col min="6" max="7" width="24.28515625" style="186" customWidth="1"/>
    <col min="8" max="9" width="9.140625" style="170"/>
    <col min="10" max="16384" width="9.140625" style="29"/>
  </cols>
  <sheetData>
    <row r="1" spans="1:8">
      <c r="A1" s="25" t="str">
        <f>'Attach 3(JV)'!A1</f>
        <v>Specification No. :ER2/NT/W-CIVIL/DOM/E00/26/04098/1000065358/I-5538/RFX-5002005202  dt 18.03.2026</v>
      </c>
      <c r="B1" s="26"/>
      <c r="C1" s="26"/>
      <c r="D1" s="26"/>
      <c r="E1" s="27" t="str">
        <f>"Attachment-4 "</f>
        <v xml:space="preserve">Attachment-4 </v>
      </c>
    </row>
    <row r="3" spans="1:8" ht="48" customHeight="1">
      <c r="A3" s="623" t="str">
        <f>'Attach 3(JV)'!A3</f>
        <v xml:space="preserve">"Repair and Height Increase of South Side Boundary Wall at 220 kV Dalkhola Substation" </v>
      </c>
      <c r="B3" s="623"/>
      <c r="C3" s="623"/>
      <c r="D3" s="623"/>
      <c r="E3" s="623"/>
      <c r="F3" s="187"/>
      <c r="G3" s="187"/>
    </row>
    <row r="4" spans="1:8" ht="20.100000000000001" customHeight="1">
      <c r="A4" s="32"/>
      <c r="H4" s="191"/>
    </row>
    <row r="5" spans="1:8" ht="20.100000000000001" customHeight="1">
      <c r="A5" s="624" t="s">
        <v>510</v>
      </c>
      <c r="B5" s="624"/>
      <c r="C5" s="624"/>
      <c r="D5" s="624"/>
      <c r="E5" s="624"/>
      <c r="F5" s="188"/>
      <c r="G5" s="188"/>
      <c r="H5" s="191"/>
    </row>
    <row r="6" spans="1:8" ht="20.100000000000001" customHeight="1">
      <c r="A6" s="36"/>
      <c r="H6" s="191"/>
    </row>
    <row r="7" spans="1:8" ht="20.100000000000001" customHeight="1">
      <c r="A7" s="37" t="str">
        <f>'Attach 3(JV)'!A7</f>
        <v>Bidder’s Name and Address (Bidder) :</v>
      </c>
      <c r="E7" s="16" t="str">
        <f>'Attach 3(JV)'!E7</f>
        <v>To:</v>
      </c>
      <c r="H7" s="191"/>
    </row>
    <row r="8" spans="1:8" ht="36" customHeight="1">
      <c r="A8" s="628" t="str">
        <f>'Attach 3(JV)'!A8</f>
        <v/>
      </c>
      <c r="B8" s="628"/>
      <c r="C8" s="628"/>
      <c r="D8" s="628"/>
      <c r="E8" s="42" t="s">
        <v>806</v>
      </c>
      <c r="H8" s="191"/>
    </row>
    <row r="9" spans="1:8">
      <c r="A9" s="14" t="s">
        <v>504</v>
      </c>
      <c r="B9" s="699" t="str">
        <f>'Attach 3(JV)'!B9</f>
        <v/>
      </c>
      <c r="C9" s="699"/>
      <c r="D9" s="699"/>
      <c r="E9" s="42" t="s">
        <v>507</v>
      </c>
      <c r="H9" s="191"/>
    </row>
    <row r="10" spans="1:8">
      <c r="A10" s="14" t="s">
        <v>506</v>
      </c>
      <c r="B10" s="699" t="str">
        <f>'Attach 3(JV)'!B10</f>
        <v/>
      </c>
      <c r="C10" s="699"/>
      <c r="D10" s="699"/>
      <c r="E10" s="42" t="s">
        <v>161</v>
      </c>
      <c r="H10" s="191"/>
    </row>
    <row r="11" spans="1:8">
      <c r="B11" s="699" t="str">
        <f>'Attach 3(JV)'!B11</f>
        <v/>
      </c>
      <c r="C11" s="699"/>
      <c r="D11" s="699"/>
      <c r="E11" s="42" t="s">
        <v>530</v>
      </c>
    </row>
    <row r="12" spans="1:8">
      <c r="A12" s="36"/>
      <c r="B12" s="699" t="str">
        <f>'Attach 3(JV)'!B12</f>
        <v/>
      </c>
      <c r="C12" s="699"/>
      <c r="D12" s="699"/>
      <c r="E12" s="42" t="s">
        <v>531</v>
      </c>
    </row>
    <row r="13" spans="1:8" ht="20.100000000000001" customHeight="1">
      <c r="A13" s="36"/>
      <c r="B13" s="150"/>
      <c r="C13" s="150"/>
      <c r="D13" s="150"/>
      <c r="E13" s="29"/>
      <c r="F13" s="189"/>
      <c r="G13" s="189"/>
    </row>
    <row r="14" spans="1:8" ht="20.100000000000001" customHeight="1">
      <c r="A14" s="36"/>
      <c r="B14" s="150"/>
      <c r="C14" s="150"/>
      <c r="D14" s="150"/>
    </row>
    <row r="15" spans="1:8" ht="20.100000000000001" customHeight="1">
      <c r="A15" s="33" t="s">
        <v>498</v>
      </c>
    </row>
    <row r="16" spans="1:8" ht="20.100000000000001" customHeight="1">
      <c r="A16" s="36"/>
    </row>
    <row r="17" spans="1:9" ht="50.1" customHeight="1">
      <c r="A17" s="700"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700"/>
      <c r="C17" s="700"/>
      <c r="D17" s="700"/>
      <c r="E17" s="700"/>
      <c r="F17" s="190" t="s">
        <v>330</v>
      </c>
      <c r="G17" s="190" t="s">
        <v>331</v>
      </c>
    </row>
    <row r="18" spans="1:9" ht="45" customHeight="1">
      <c r="A18" s="595"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95"/>
      <c r="C18" s="595"/>
      <c r="D18" s="595"/>
      <c r="E18" s="595"/>
      <c r="F18" s="198"/>
      <c r="G18" s="198"/>
      <c r="H18" s="165" t="str">
        <f t="shared" ref="H18:I25" si="0">IF(F18 = "", "", F18&amp; ", ")</f>
        <v/>
      </c>
      <c r="I18" s="165" t="str">
        <f t="shared" si="0"/>
        <v/>
      </c>
    </row>
    <row r="19" spans="1:9" ht="33" customHeight="1">
      <c r="A19" s="193"/>
      <c r="B19" s="193"/>
      <c r="C19" s="193"/>
      <c r="D19" s="193"/>
      <c r="E19" s="193"/>
      <c r="F19" s="198"/>
      <c r="G19" s="198"/>
      <c r="H19" s="165" t="str">
        <f t="shared" si="0"/>
        <v/>
      </c>
      <c r="I19" s="165" t="str">
        <f t="shared" si="0"/>
        <v/>
      </c>
    </row>
    <row r="20" spans="1:9" ht="33" customHeight="1">
      <c r="A20" s="193"/>
      <c r="B20" s="193"/>
      <c r="C20" s="193"/>
      <c r="D20" s="41"/>
      <c r="E20" s="193"/>
      <c r="F20" s="198"/>
      <c r="G20" s="198"/>
      <c r="H20" s="165" t="str">
        <f t="shared" si="0"/>
        <v/>
      </c>
      <c r="I20" s="165" t="str">
        <f t="shared" si="0"/>
        <v/>
      </c>
    </row>
    <row r="21" spans="1:9" ht="33" customHeight="1">
      <c r="A21" s="40" t="s">
        <v>175</v>
      </c>
      <c r="B21" s="73" t="str">
        <f>'Attach 3(JV)'!B24</f>
        <v/>
      </c>
      <c r="D21" s="41" t="s">
        <v>173</v>
      </c>
      <c r="E21" s="43" t="str">
        <f>'Attach 3(JV)'!E24</f>
        <v/>
      </c>
      <c r="F21" s="198"/>
      <c r="G21" s="198"/>
      <c r="H21" s="165" t="str">
        <f t="shared" si="0"/>
        <v/>
      </c>
      <c r="I21" s="165" t="str">
        <f t="shared" si="0"/>
        <v/>
      </c>
    </row>
    <row r="22" spans="1:9" ht="33" customHeight="1">
      <c r="A22" s="40" t="s">
        <v>176</v>
      </c>
      <c r="B22" s="43" t="str">
        <f>'Attach 3(JV)'!B25</f>
        <v/>
      </c>
      <c r="D22" s="41" t="s">
        <v>174</v>
      </c>
      <c r="E22" s="43" t="str">
        <f>'Attach 3(JV)'!E25</f>
        <v/>
      </c>
      <c r="F22" s="198"/>
      <c r="G22" s="198"/>
      <c r="H22" s="165" t="str">
        <f t="shared" si="0"/>
        <v/>
      </c>
      <c r="I22" s="165" t="str">
        <f t="shared" si="0"/>
        <v/>
      </c>
    </row>
    <row r="23" spans="1:9" ht="33" customHeight="1">
      <c r="D23" s="41"/>
      <c r="F23" s="198"/>
      <c r="G23" s="198"/>
      <c r="H23" s="165" t="str">
        <f t="shared" si="0"/>
        <v/>
      </c>
      <c r="I23" s="165" t="str">
        <f t="shared" si="0"/>
        <v/>
      </c>
    </row>
    <row r="24" spans="1:9" ht="33" customHeight="1">
      <c r="D24" s="41"/>
      <c r="F24" s="198"/>
      <c r="G24" s="198"/>
      <c r="H24" s="165" t="str">
        <f t="shared" si="0"/>
        <v/>
      </c>
      <c r="I24" s="165" t="str">
        <f t="shared" si="0"/>
        <v/>
      </c>
    </row>
    <row r="25" spans="1:9" ht="33" customHeight="1">
      <c r="A25" s="29"/>
      <c r="B25" s="29"/>
      <c r="C25" s="29"/>
      <c r="D25" s="29"/>
      <c r="E25" s="29"/>
      <c r="F25" s="198"/>
      <c r="G25" s="198"/>
      <c r="H25" s="165" t="str">
        <f t="shared" si="0"/>
        <v/>
      </c>
      <c r="I25" s="165" t="str">
        <f t="shared" si="0"/>
        <v/>
      </c>
    </row>
    <row r="26" spans="1:9" ht="33" customHeight="1">
      <c r="A26" s="29"/>
      <c r="B26" s="29"/>
      <c r="C26" s="29"/>
      <c r="D26" s="29"/>
      <c r="E26" s="29"/>
      <c r="F26" s="192" t="str">
        <f>IF((8-COUNTBLANK(F18:F25)) &lt;2, "country.", "countries.")</f>
        <v>country.</v>
      </c>
      <c r="G26" s="192" t="str">
        <f>IF((8-COUNTBLANK(G18:G25)) &lt;2, "country.", "countries.")</f>
        <v>country.</v>
      </c>
      <c r="H26" s="165" t="str">
        <f>IF(COUNTBLANK(F18:F25) =8, "[Enter the name of country where from equipments &amp; material shall be supplied]",CONCATENATE(H18,H19,H20,H21,H22,H23,H24,H25))</f>
        <v>[Enter the name of country where from equipments &amp; material shall be supplied]</v>
      </c>
      <c r="I26" s="165" t="str">
        <f>IF(COUNTBLANK(G18:G25) =8, "[Enter the name of country where from equipments &amp; material shall be supplied]",CONCATENATE(I18,I19,I20,I21,I22,I23,I24,I25))</f>
        <v>[Enter the name of country where from equipments &amp; material shall be supplied]</v>
      </c>
    </row>
    <row r="27" spans="1:9" ht="33" customHeight="1">
      <c r="A27" s="29"/>
      <c r="B27" s="29"/>
      <c r="C27" s="29"/>
      <c r="D27" s="29"/>
      <c r="E27" s="29"/>
    </row>
    <row r="28" spans="1:9" ht="33" customHeight="1">
      <c r="A28" s="29"/>
      <c r="B28" s="29"/>
      <c r="C28" s="29"/>
      <c r="D28" s="29"/>
      <c r="E28" s="29"/>
    </row>
    <row r="29" spans="1:9" ht="33" customHeight="1">
      <c r="A29" s="29"/>
      <c r="B29" s="29"/>
      <c r="C29" s="29"/>
      <c r="D29" s="29"/>
      <c r="E29" s="29"/>
    </row>
    <row r="30" spans="1:9" ht="20.100000000000001" customHeight="1"/>
    <row r="31" spans="1:9" ht="20.100000000000001" customHeight="1">
      <c r="A31" s="42"/>
    </row>
    <row r="32" spans="1:9" ht="20.100000000000001" customHeight="1"/>
    <row r="33" spans="1:1" ht="20.100000000000001" customHeight="1"/>
    <row r="34" spans="1:1" ht="20.100000000000001" customHeight="1">
      <c r="A34" s="42"/>
    </row>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row r="41" spans="1:1" ht="20.100000000000001" customHeight="1"/>
    <row r="42" spans="1:1" ht="20.100000000000001" customHeight="1"/>
  </sheetData>
  <sheetProtection algorithmName="SHA-512" hashValue="vb83VvRJUbtpjomfoQgxzRDqJZpZPormcN3kRrbSk1I8tFtwFmFWeAGNFUUGbn9Le3/IxVb0bhLsf5dOpudbXg==" saltValue="d0s9fxG9OZmtmqZldv+5OQ==" spinCount="100000" sheet="1" objects="1" scenarios="1"/>
  <customSheetViews>
    <customSheetView guid="{F68380CD-DF58-4BFA-A4C7-4B5C98AD7B16}" showGridLines="0" zeroValues="0">
      <selection activeCell="F20" sqref="F20"/>
      <pageMargins left="0.75" right="0.63" top="0.57999999999999996" bottom="0.6" header="0.34" footer="0.35"/>
      <pageSetup scale="80" orientation="portrait" r:id="rId1"/>
      <headerFooter alignWithMargins="0">
        <oddFooter>&amp;R&amp;"Book Antiqua,Bold"&amp;8 Page &amp;P of &amp;N</oddFooter>
      </headerFooter>
    </customSheetView>
    <customSheetView guid="{2FDEDC7A-220A-4BDB-8FCD-0C556B60E1DF}" showGridLines="0" zeroValues="0">
      <selection activeCell="F20" sqref="F20"/>
      <pageMargins left="0.75" right="0.63" top="0.57999999999999996" bottom="0.6" header="0.34" footer="0.35"/>
      <pageSetup scale="80"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4"/>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6"/>
      <headerFooter alignWithMargins="0">
        <oddFooter>&amp;R&amp;"Book Antiqua,Bold"&amp;8 Page &amp;P of &amp;N</oddFooter>
      </headerFooter>
    </customSheetView>
    <customSheetView guid="{237D8718-39ED-4FFE-B3B2-D1192F8D2E87}" showGridLines="0" zeroValues="0">
      <selection activeCell="F20" sqref="F20"/>
      <pageMargins left="0.75" right="0.63" top="0.57999999999999996" bottom="0.6" header="0.34" footer="0.35"/>
      <pageSetup scale="80" orientation="portrait" r:id="rId7"/>
      <headerFooter alignWithMargins="0">
        <oddFooter>&amp;R&amp;"Book Antiqua,Bold"&amp;8 Page &amp;P of &amp;N</oddFooter>
      </headerFooter>
    </customSheetView>
    <customSheetView guid="{6A6F11F6-4979-4331-B451-38654332CB39}" showGridLines="0" zeroValues="0" topLeftCell="A10">
      <selection activeCell="G20" sqref="G20"/>
      <pageMargins left="0.75" right="0.63" top="0.57999999999999996" bottom="0.6" header="0.34" footer="0.35"/>
      <pageSetup scale="80" orientation="portrait" r:id="rId8"/>
      <headerFooter alignWithMargins="0">
        <oddFooter>&amp;R&amp;"Book Antiqua,Bold"&amp;8 Page &amp;P of &amp;N</oddFooter>
      </headerFooter>
    </customSheetView>
    <customSheetView guid="{C75B92C6-DDA6-4B48-9868-112DE431C284}" showPageBreaks="1" showGridLines="0" zeroValues="0" printArea="1" topLeftCell="A13">
      <selection activeCell="G20" sqref="G20"/>
      <pageMargins left="0.75" right="0.63" top="0.57999999999999996" bottom="0.6" header="0.34" footer="0.35"/>
      <pageSetup scale="80" orientation="portrait" r:id="rId9"/>
      <headerFooter alignWithMargins="0">
        <oddFooter>&amp;R&amp;"Book Antiqua,Bold"&amp;8 Page &amp;P of &amp;N</oddFooter>
      </headerFooter>
    </customSheetView>
    <customSheetView guid="{827228A5-964E-465A-A946-EF2238A19E11}" showGridLines="0" zeroValues="0" showRuler="0" topLeftCell="A10">
      <selection activeCell="G21" sqref="G21"/>
      <pageMargins left="0.75" right="0.63" top="0.57999999999999996" bottom="0.6" header="0.34" footer="0.35"/>
      <pageSetup scale="80" orientation="portrait" r:id="rId10"/>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80" orientation="portrait" r:id="rId11"/>
  <headerFooter alignWithMargins="0">
    <oddFooter>&amp;R&amp;"Book Antiqua,Bold"&amp;8 Page &amp;P of &amp;N</oddFooter>
  </headerFooter>
  <drawing r:id="rId1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DA7C8-B49F-4534-89B5-9D7FCAD26B1F}">
  <sheetPr codeName="Sheet7">
    <tabColor indexed="10"/>
  </sheetPr>
  <dimension ref="A1:I44"/>
  <sheetViews>
    <sheetView showGridLines="0" showZeros="0" zoomScale="85" zoomScaleNormal="85" workbookViewId="0">
      <selection activeCell="H16" sqref="H16"/>
    </sheetView>
  </sheetViews>
  <sheetFormatPr defaultRowHeight="16.5"/>
  <cols>
    <col min="1" max="1" width="12.140625" style="33" customWidth="1"/>
    <col min="2" max="2" width="23.7109375" style="33" customWidth="1"/>
    <col min="3" max="3" width="33" style="33" customWidth="1"/>
    <col min="4" max="4" width="20.5703125" style="33" customWidth="1"/>
    <col min="5" max="5" width="26.7109375" style="33" customWidth="1"/>
    <col min="6" max="8" width="9.140625" style="28"/>
    <col min="9" max="16384" width="9.140625" style="29"/>
  </cols>
  <sheetData>
    <row r="1" spans="1:9">
      <c r="A1" s="25" t="str">
        <f>'Attach 3(JV)'!A1</f>
        <v>Specification No. :ER2/NT/W-CIVIL/DOM/E00/26/04098/1000065358/I-5538/RFX-5002005202  dt 18.03.2026</v>
      </c>
      <c r="B1" s="26"/>
      <c r="C1" s="26"/>
      <c r="D1" s="26"/>
      <c r="E1" s="45" t="str">
        <f>"Attachment-4(A) "</f>
        <v xml:space="preserve">Attachment-4(A) </v>
      </c>
    </row>
    <row r="2" spans="1:9" ht="11.1" customHeight="1"/>
    <row r="3" spans="1:9" ht="48" customHeight="1">
      <c r="A3" s="623" t="str">
        <f>'Attach 3(JV)'!A3</f>
        <v xml:space="preserve">"Repair and Height Increase of South Side Boundary Wall at 220 kV Dalkhola Substation" </v>
      </c>
      <c r="B3" s="623"/>
      <c r="C3" s="623"/>
      <c r="D3" s="623"/>
      <c r="E3" s="623"/>
      <c r="F3" s="30"/>
      <c r="G3" s="31"/>
      <c r="H3" s="30"/>
    </row>
    <row r="4" spans="1:9" ht="11.1" customHeight="1">
      <c r="A4" s="32"/>
      <c r="H4" s="34"/>
      <c r="I4" s="12"/>
    </row>
    <row r="5" spans="1:9" ht="20.100000000000001" customHeight="1">
      <c r="A5" s="624" t="s">
        <v>589</v>
      </c>
      <c r="B5" s="624"/>
      <c r="C5" s="624"/>
      <c r="D5" s="624"/>
      <c r="E5" s="624"/>
      <c r="F5" s="35"/>
      <c r="H5" s="34"/>
      <c r="I5" s="12"/>
    </row>
    <row r="6" spans="1:9" ht="11.1" customHeight="1">
      <c r="A6" s="36"/>
      <c r="H6" s="34"/>
      <c r="I6" s="12"/>
    </row>
    <row r="7" spans="1:9" ht="20.100000000000001" customHeight="1">
      <c r="A7" s="37" t="str">
        <f>'Attach 3(JV)'!A7</f>
        <v>Bidder’s Name and Address (Bidder) :</v>
      </c>
      <c r="D7" s="16" t="str">
        <f>'Attach 3(JV)'!E7</f>
        <v>To:</v>
      </c>
      <c r="H7" s="34"/>
      <c r="I7" s="12"/>
    </row>
    <row r="8" spans="1:9" s="197" customFormat="1" ht="36" customHeight="1">
      <c r="A8" s="628" t="str">
        <f>'Attach 3(JV)'!A8</f>
        <v/>
      </c>
      <c r="B8" s="628"/>
      <c r="C8" s="628"/>
      <c r="D8" s="111" t="s">
        <v>806</v>
      </c>
      <c r="E8" s="36"/>
      <c r="F8" s="195"/>
      <c r="G8" s="195"/>
      <c r="H8" s="196"/>
      <c r="I8" s="194"/>
    </row>
    <row r="9" spans="1:9" ht="20.100000000000001" customHeight="1">
      <c r="A9" s="14" t="s">
        <v>504</v>
      </c>
      <c r="B9" s="626" t="str">
        <f>'Attach 3(JV)'!B9</f>
        <v/>
      </c>
      <c r="C9" s="626"/>
      <c r="D9" s="42" t="s">
        <v>507</v>
      </c>
      <c r="H9" s="34"/>
      <c r="I9" s="12"/>
    </row>
    <row r="10" spans="1:9" ht="20.100000000000001" customHeight="1">
      <c r="A10" s="14" t="s">
        <v>506</v>
      </c>
      <c r="B10" s="626" t="str">
        <f>'Attach 3(JV)'!B10</f>
        <v/>
      </c>
      <c r="C10" s="626"/>
      <c r="D10" s="42" t="s">
        <v>161</v>
      </c>
      <c r="H10" s="34"/>
      <c r="I10" s="12"/>
    </row>
    <row r="11" spans="1:9" ht="20.100000000000001" customHeight="1">
      <c r="B11" s="626" t="str">
        <f>'Attach 3(JV)'!B11</f>
        <v/>
      </c>
      <c r="C11" s="626"/>
      <c r="D11" s="42" t="s">
        <v>530</v>
      </c>
    </row>
    <row r="12" spans="1:9" ht="15" customHeight="1">
      <c r="A12" s="36"/>
      <c r="B12" s="626" t="str">
        <f>'Attach 3(JV)'!B12</f>
        <v/>
      </c>
      <c r="C12" s="626"/>
      <c r="D12" s="42" t="s">
        <v>531</v>
      </c>
    </row>
    <row r="13" spans="1:9" ht="20.100000000000001" customHeight="1">
      <c r="A13" s="33" t="s">
        <v>498</v>
      </c>
    </row>
    <row r="14" spans="1:9" ht="72" customHeight="1">
      <c r="A14" s="701" t="s">
        <v>512</v>
      </c>
      <c r="B14" s="701"/>
      <c r="C14" s="701"/>
      <c r="D14" s="701"/>
      <c r="E14" s="701"/>
    </row>
    <row r="15" spans="1:9" ht="20.100000000000001" customHeight="1">
      <c r="A15" s="161" t="s">
        <v>514</v>
      </c>
      <c r="B15" s="96"/>
      <c r="C15" s="96"/>
      <c r="D15" s="96"/>
      <c r="E15" s="162"/>
    </row>
    <row r="16" spans="1:9" ht="20.100000000000001" customHeight="1">
      <c r="A16" s="161" t="s">
        <v>515</v>
      </c>
      <c r="B16" s="96"/>
      <c r="C16" s="96"/>
      <c r="D16" s="96"/>
      <c r="E16" s="162"/>
    </row>
    <row r="17" spans="1:9" ht="20.100000000000001" customHeight="1">
      <c r="A17" s="161" t="s">
        <v>516</v>
      </c>
      <c r="B17" s="97"/>
      <c r="C17" s="97"/>
      <c r="D17" s="97"/>
      <c r="E17" s="163"/>
    </row>
    <row r="18" spans="1:9" ht="20.100000000000001" customHeight="1">
      <c r="A18" s="161" t="s">
        <v>517</v>
      </c>
      <c r="B18" s="98"/>
      <c r="C18" s="98"/>
      <c r="D18" s="98"/>
      <c r="E18" s="164"/>
    </row>
    <row r="19" spans="1:9" ht="19.5" customHeight="1">
      <c r="A19" s="161" t="s">
        <v>236</v>
      </c>
      <c r="B19" s="98"/>
      <c r="C19" s="98"/>
      <c r="D19" s="98"/>
      <c r="E19" s="164"/>
    </row>
    <row r="20" spans="1:9" ht="62.25" customHeight="1">
      <c r="A20" s="701" t="s">
        <v>513</v>
      </c>
      <c r="B20" s="701"/>
      <c r="C20" s="701"/>
      <c r="D20" s="701"/>
      <c r="E20" s="701"/>
    </row>
    <row r="21" spans="1:9" s="28" customFormat="1" ht="20.100000000000001" customHeight="1">
      <c r="A21" s="157" t="s">
        <v>518</v>
      </c>
      <c r="B21" s="157" t="s">
        <v>519</v>
      </c>
      <c r="C21" s="157" t="s">
        <v>520</v>
      </c>
      <c r="D21" s="157" t="s">
        <v>500</v>
      </c>
      <c r="E21" s="157" t="s">
        <v>501</v>
      </c>
      <c r="I21" s="29"/>
    </row>
    <row r="22" spans="1:9" ht="20.100000000000001" customHeight="1">
      <c r="A22" s="158">
        <v>1</v>
      </c>
      <c r="B22" s="99"/>
      <c r="C22" s="99"/>
      <c r="D22" s="99"/>
      <c r="E22" s="99"/>
    </row>
    <row r="23" spans="1:9" ht="20.100000000000001" customHeight="1">
      <c r="A23" s="159">
        <v>2</v>
      </c>
      <c r="B23" s="100"/>
      <c r="C23" s="100"/>
      <c r="D23" s="100"/>
      <c r="E23" s="100"/>
    </row>
    <row r="24" spans="1:9" ht="20.100000000000001" customHeight="1">
      <c r="A24" s="159">
        <v>3</v>
      </c>
      <c r="B24" s="100"/>
      <c r="C24" s="100"/>
      <c r="D24" s="100"/>
      <c r="E24" s="100"/>
    </row>
    <row r="25" spans="1:9" ht="20.100000000000001" customHeight="1">
      <c r="A25" s="159">
        <v>4</v>
      </c>
      <c r="B25" s="101"/>
      <c r="C25" s="101"/>
      <c r="D25" s="100"/>
      <c r="E25" s="101"/>
    </row>
    <row r="26" spans="1:9" ht="20.100000000000001" customHeight="1">
      <c r="A26" s="160">
        <v>5</v>
      </c>
      <c r="B26" s="102"/>
      <c r="C26" s="102"/>
      <c r="D26" s="102"/>
      <c r="E26" s="102"/>
    </row>
    <row r="27" spans="1:9" ht="15.95" customHeight="1"/>
    <row r="28" spans="1:9" ht="23.1" customHeight="1">
      <c r="C28" s="41" t="s">
        <v>181</v>
      </c>
    </row>
    <row r="29" spans="1:9" ht="23.1" customHeight="1">
      <c r="A29" s="40" t="s">
        <v>175</v>
      </c>
      <c r="B29" s="73" t="str">
        <f>'Attach 3(JV)'!B24</f>
        <v/>
      </c>
      <c r="C29" s="41" t="s">
        <v>173</v>
      </c>
      <c r="D29" s="43" t="str">
        <f>'Attach 3(JV)'!E24</f>
        <v/>
      </c>
    </row>
    <row r="30" spans="1:9" ht="23.1" customHeight="1">
      <c r="A30" s="40" t="s">
        <v>176</v>
      </c>
      <c r="B30" s="43" t="str">
        <f>'Attach 3(JV)'!B25</f>
        <v/>
      </c>
      <c r="C30" s="41" t="s">
        <v>174</v>
      </c>
      <c r="D30" s="43" t="str">
        <f>'Attach 3(JV)'!E25</f>
        <v/>
      </c>
    </row>
    <row r="31" spans="1:9" ht="23.1" customHeight="1">
      <c r="C31" s="41" t="s">
        <v>182</v>
      </c>
      <c r="D31" s="41"/>
    </row>
    <row r="32" spans="1:9" ht="20.100000000000001" customHeight="1"/>
    <row r="33" spans="1:1" ht="20.100000000000001" customHeight="1">
      <c r="A33" s="42"/>
    </row>
    <row r="34" spans="1:1" ht="20.100000000000001" customHeight="1"/>
    <row r="35" spans="1:1" ht="20.100000000000001" customHeight="1"/>
    <row r="36" spans="1:1" ht="20.100000000000001" customHeight="1">
      <c r="A36" s="42"/>
    </row>
    <row r="37" spans="1:1" ht="20.100000000000001" customHeight="1"/>
    <row r="38" spans="1:1" ht="20.100000000000001" customHeight="1">
      <c r="A38" s="42"/>
    </row>
    <row r="39" spans="1:1" ht="20.100000000000001" customHeight="1"/>
    <row r="40" spans="1:1" ht="20.100000000000001" customHeight="1">
      <c r="A40" s="42"/>
    </row>
    <row r="41" spans="1:1" ht="20.100000000000001" customHeight="1"/>
    <row r="42" spans="1:1" ht="20.100000000000001" customHeight="1"/>
    <row r="43" spans="1:1" ht="20.100000000000001" customHeight="1"/>
    <row r="44" spans="1:1" ht="20.100000000000001" customHeight="1"/>
  </sheetData>
  <sheetProtection algorithmName="SHA-512" hashValue="Fd6MO3Mi43mgG4n74gmqGH4MjLtDHI+J0FeKqhpohbMx4Q8olXjdbOVuivWkyupt6W8p4UhBC3J4NrFAgaQxxA==" saltValue="LxNWKNlVXfMFZQdwv3jigQ==" spinCount="100000" sheet="1" objects="1" scenarios="1"/>
  <customSheetViews>
    <customSheetView guid="{F68380CD-DF58-4BFA-A4C7-4B5C98AD7B16}" showGridLines="0" zeroValues="0" state="hidden">
      <selection activeCell="B15" sqref="B15"/>
      <pageMargins left="0.75" right="0.63" top="0.57999999999999996" bottom="0.4" header="0.34" footer="0.2"/>
      <pageSetup orientation="portrait" r:id="rId1"/>
      <headerFooter alignWithMargins="0">
        <oddFooter>&amp;R&amp;"Book Antiqua,Bold"&amp;8 Page &amp;P of &amp;N</oddFooter>
      </headerFooter>
    </customSheetView>
    <customSheetView guid="{2FDEDC7A-220A-4BDB-8FCD-0C556B60E1DF}" showGridLines="0" zeroValues="0" state="hidden">
      <selection activeCell="B15" sqref="B15"/>
      <pageMargins left="0.75" right="0.63" top="0.57999999999999996" bottom="0.4" header="0.34" footer="0.2"/>
      <pageSetup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4"/>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6"/>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7"/>
      <headerFooter alignWithMargins="0">
        <oddFooter>&amp;R&amp;"Book Antiqua,Bold"&amp;8 Page &amp;P of &amp;N</oddFooter>
      </headerFooter>
    </customSheetView>
    <customSheetView guid="{6A6F11F6-4979-4331-B451-38654332CB39}" showGridLines="0" zeroValues="0" state="hidden">
      <selection activeCell="B15" sqref="B15"/>
      <pageMargins left="0.75" right="0.63" top="0.57999999999999996" bottom="0.4" header="0.34" footer="0.2"/>
      <pageSetup orientation="portrait" r:id="rId8"/>
      <headerFooter alignWithMargins="0">
        <oddFooter>&amp;R&amp;"Book Antiqua,Bold"&amp;8 Page &amp;P of &amp;N</oddFooter>
      </headerFooter>
    </customSheetView>
    <customSheetView guid="{C75B92C6-DDA6-4B48-9868-112DE431C284}" showPageBreaks="1" showGridLines="0" zeroValues="0" printArea="1" state="hidden">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27228A5-964E-465A-A946-EF2238A19E11}" showGridLines="0" zeroValues="0" state="hidden" showRuler="0">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s>
  <mergeCells count="9">
    <mergeCell ref="A3:E3"/>
    <mergeCell ref="A5:E5"/>
    <mergeCell ref="A14:E14"/>
    <mergeCell ref="A20:E20"/>
    <mergeCell ref="B9:C9"/>
    <mergeCell ref="B10:C10"/>
    <mergeCell ref="B11:C11"/>
    <mergeCell ref="B12:C12"/>
    <mergeCell ref="A8:C8"/>
  </mergeCells>
  <phoneticPr fontId="6" type="noConversion"/>
  <pageMargins left="0.75" right="0.63" top="0.57999999999999996" bottom="0.4" header="0.34" footer="0.2"/>
  <pageSetup scale="94" orientation="portrait" r:id="rId11"/>
  <headerFooter alignWithMargins="0">
    <oddFooter>&amp;R&amp;"Book Antiqua,Bold"&amp;8 Page &amp;P of &amp;N</oddFooter>
  </headerFooter>
  <drawing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43704-0BAC-4695-BD72-DB1863340C50}">
  <sheetPr codeName="Sheet8">
    <tabColor indexed="15"/>
  </sheetPr>
  <dimension ref="A1:I35"/>
  <sheetViews>
    <sheetView showGridLines="0" topLeftCell="A7" workbookViewId="0">
      <selection activeCell="D21" sqref="D21"/>
    </sheetView>
  </sheetViews>
  <sheetFormatPr defaultRowHeight="16.5"/>
  <cols>
    <col min="1" max="1" width="12.140625" style="33" customWidth="1"/>
    <col min="2" max="2" width="20.5703125" style="33" customWidth="1"/>
    <col min="3" max="3" width="11.42578125" style="33" customWidth="1"/>
    <col min="4" max="4" width="22.7109375" style="33" customWidth="1"/>
    <col min="5" max="5" width="39.28515625" style="33" customWidth="1"/>
    <col min="6" max="8" width="9.140625" style="28"/>
    <col min="9" max="16384" width="9.140625" style="29"/>
  </cols>
  <sheetData>
    <row r="1" spans="1:9">
      <c r="A1" s="25" t="str">
        <f>'Attach 3(JV)'!A1</f>
        <v>Specification No. :ER2/NT/W-CIVIL/DOM/E00/26/04098/1000065358/I-5538/RFX-5002005202  dt 18.03.2026</v>
      </c>
      <c r="B1" s="26"/>
      <c r="C1" s="26"/>
      <c r="D1" s="26"/>
      <c r="E1" s="27" t="str">
        <f>"Attachment-4(B) "&amp; 'Attach 3(JV)'!AT1</f>
        <v>Attachment-4(B) 0</v>
      </c>
    </row>
    <row r="3" spans="1:9" ht="48" customHeight="1">
      <c r="A3" s="623" t="str">
        <f>'Attach 3(JV)'!A3</f>
        <v xml:space="preserve">"Repair and Height Increase of South Side Boundary Wall at 220 kV Dalkhola Substation" </v>
      </c>
      <c r="B3" s="623"/>
      <c r="C3" s="623"/>
      <c r="D3" s="623"/>
      <c r="E3" s="623"/>
      <c r="F3" s="30"/>
      <c r="G3" s="31"/>
      <c r="H3" s="30"/>
    </row>
    <row r="4" spans="1:9" ht="20.100000000000001" customHeight="1">
      <c r="A4" s="32"/>
      <c r="H4" s="34"/>
      <c r="I4" s="12"/>
    </row>
    <row r="5" spans="1:9" ht="20.100000000000001" customHeight="1">
      <c r="A5" s="624" t="s">
        <v>511</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13" t="str">
        <f>'Attach 3(JV)'!E8</f>
        <v>Contract Services</v>
      </c>
      <c r="H8" s="34"/>
      <c r="I8" s="12"/>
    </row>
    <row r="9" spans="1:9" ht="20.100000000000001" customHeight="1">
      <c r="A9" s="14" t="s">
        <v>504</v>
      </c>
      <c r="B9" s="626" t="str">
        <f>'Attach 3(JV)'!B9</f>
        <v/>
      </c>
      <c r="C9" s="626"/>
      <c r="D9" s="626"/>
      <c r="E9" s="13" t="str">
        <f>'Attach 3(JV)'!E9</f>
        <v>Power Grid Corporation of India Ltd.,</v>
      </c>
      <c r="H9" s="34"/>
      <c r="I9" s="12"/>
    </row>
    <row r="10" spans="1:9" ht="20.100000000000001" customHeight="1">
      <c r="A10" s="14" t="s">
        <v>506</v>
      </c>
      <c r="B10" s="626" t="str">
        <f>'Attach 3(JV)'!B10</f>
        <v/>
      </c>
      <c r="C10" s="626"/>
      <c r="D10" s="626"/>
      <c r="E10" s="13" t="str">
        <f>'Attach 3(JV)'!E10</f>
        <v>J-1-15, Block-EP, Sector - V</v>
      </c>
      <c r="H10" s="34"/>
      <c r="I10" s="12"/>
    </row>
    <row r="11" spans="1:9" ht="20.100000000000001" customHeight="1">
      <c r="B11" s="626" t="str">
        <f>'Attach 3(JV)'!B11</f>
        <v/>
      </c>
      <c r="C11" s="626"/>
      <c r="D11" s="626"/>
      <c r="E11" s="13" t="str">
        <f>'Attach 3(JV)'!E11</f>
        <v>Salt Lake City, Kolkata - 700 091</v>
      </c>
    </row>
    <row r="12" spans="1:9" ht="20.100000000000001" customHeight="1">
      <c r="A12" s="36"/>
      <c r="B12" s="626" t="str">
        <f>'Attach 3(JV)'!B12</f>
        <v/>
      </c>
      <c r="C12" s="626"/>
      <c r="D12" s="626"/>
      <c r="E12" s="13"/>
    </row>
    <row r="13" spans="1:9" ht="20.100000000000001" customHeight="1">
      <c r="A13" s="33" t="s">
        <v>498</v>
      </c>
    </row>
    <row r="14" spans="1:9" ht="20.100000000000001" customHeight="1">
      <c r="A14" s="36"/>
    </row>
    <row r="15" spans="1:9" ht="87.75" customHeight="1">
      <c r="A15" s="701" t="s">
        <v>521</v>
      </c>
      <c r="B15" s="701"/>
      <c r="C15" s="701"/>
      <c r="D15" s="701"/>
      <c r="E15" s="701"/>
    </row>
    <row r="16" spans="1:9" ht="30" customHeight="1">
      <c r="A16" s="95" t="s">
        <v>514</v>
      </c>
      <c r="B16" s="96"/>
      <c r="C16" s="96"/>
      <c r="D16" s="96"/>
      <c r="E16" s="96"/>
    </row>
    <row r="17" spans="1:5" ht="30" customHeight="1">
      <c r="A17" s="95" t="s">
        <v>515</v>
      </c>
      <c r="B17" s="96"/>
      <c r="C17" s="96"/>
      <c r="D17" s="96"/>
      <c r="E17" s="96"/>
    </row>
    <row r="18" spans="1:5" ht="30" customHeight="1">
      <c r="A18" s="95" t="s">
        <v>516</v>
      </c>
      <c r="B18" s="97"/>
      <c r="C18" s="97"/>
      <c r="D18" s="97"/>
      <c r="E18" s="97"/>
    </row>
    <row r="19" spans="1:5" ht="30" customHeight="1">
      <c r="A19" s="46" t="s">
        <v>517</v>
      </c>
      <c r="B19" s="97"/>
      <c r="C19" s="97"/>
      <c r="D19" s="97"/>
      <c r="E19" s="97"/>
    </row>
    <row r="20" spans="1:5" ht="30" customHeight="1">
      <c r="A20" s="46" t="s">
        <v>236</v>
      </c>
      <c r="B20" s="97"/>
      <c r="C20" s="97"/>
      <c r="D20" s="97"/>
      <c r="E20" s="97"/>
    </row>
    <row r="21" spans="1:5" ht="30" customHeight="1">
      <c r="A21" s="46" t="s">
        <v>237</v>
      </c>
      <c r="B21" s="98"/>
      <c r="C21" s="98"/>
      <c r="D21" s="98"/>
      <c r="E21" s="98"/>
    </row>
    <row r="22" spans="1:5" ht="16.5" customHeight="1">
      <c r="A22" s="151"/>
    </row>
    <row r="23" spans="1:5" ht="27.95" customHeight="1">
      <c r="D23" s="41" t="s">
        <v>181</v>
      </c>
    </row>
    <row r="24" spans="1:5" ht="27.95" customHeight="1">
      <c r="A24" s="40" t="s">
        <v>175</v>
      </c>
      <c r="B24" s="73" t="str">
        <f>'Attach 3(JV)'!B24</f>
        <v/>
      </c>
      <c r="D24" s="41" t="s">
        <v>173</v>
      </c>
      <c r="E24" s="43" t="str">
        <f>'Attach 3(JV)'!E24</f>
        <v/>
      </c>
    </row>
    <row r="25" spans="1:5" ht="27.95" customHeight="1">
      <c r="A25" s="40" t="s">
        <v>176</v>
      </c>
      <c r="B25" s="43" t="str">
        <f>'Attach 3(JV)'!B25</f>
        <v/>
      </c>
      <c r="D25" s="41" t="s">
        <v>174</v>
      </c>
      <c r="E25" s="43" t="str">
        <f>'Attach 3(JV)'!E25</f>
        <v/>
      </c>
    </row>
    <row r="26" spans="1:5" ht="27.95" customHeight="1">
      <c r="D26" s="41" t="s">
        <v>182</v>
      </c>
    </row>
    <row r="27" spans="1:5" ht="33" customHeight="1"/>
    <row r="28" spans="1:5" ht="33"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c r="A35" s="42"/>
    </row>
  </sheetData>
  <customSheetViews>
    <customSheetView guid="{F68380CD-DF58-4BFA-A4C7-4B5C98AD7B16}" showGridLines="0" state="hidden">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2FDEDC7A-220A-4BDB-8FCD-0C556B60E1DF}" showGridLines="0" state="hidden">
      <selection activeCell="A15" sqref="A15:E15"/>
      <pageMargins left="0.75" right="0.63" top="0.57999999999999996" bottom="0.6" header="0.34" footer="0.35"/>
      <pageSetup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4"/>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state="hidden">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237D8718-39ED-4FFE-B3B2-D1192F8D2E87}" showGridLines="0" state="hidden">
      <selection activeCell="A15" sqref="A15:E15"/>
      <pageMargins left="0.75" right="0.63" top="0.57999999999999996" bottom="0.6" header="0.34" footer="0.35"/>
      <pageSetup orientation="portrait" r:id="rId7"/>
      <headerFooter alignWithMargins="0">
        <oddFooter>&amp;R&amp;"Book Antiqua,Bold"&amp;8 Page &amp;P of &amp;N</oddFooter>
      </headerFooter>
    </customSheetView>
    <customSheetView guid="{6A6F11F6-4979-4331-B451-38654332CB39}" showGridLines="0" state="hidden">
      <selection activeCell="A15" sqref="A15:E15"/>
      <pageMargins left="0.75" right="0.63" top="0.57999999999999996" bottom="0.6" header="0.34" footer="0.35"/>
      <pageSetup orientation="portrait" r:id="rId8"/>
      <headerFooter alignWithMargins="0">
        <oddFooter>&amp;R&amp;"Book Antiqua,Bold"&amp;8 Page &amp;P of &amp;N</oddFooter>
      </headerFooter>
    </customSheetView>
    <customSheetView guid="{C75B92C6-DDA6-4B48-9868-112DE431C284}" showPageBreaks="1" showGridLines="0" printArea="1" state="hidden">
      <selection activeCell="A15" sqref="A15:E15"/>
      <pageMargins left="0.75" right="0.63" top="0.57999999999999996" bottom="0.6" header="0.34" footer="0.35"/>
      <pageSetup orientation="portrait" r:id="rId9"/>
      <headerFooter alignWithMargins="0">
        <oddFooter>&amp;R&amp;"Book Antiqua,Bold"&amp;8 Page &amp;P of &amp;N</oddFooter>
      </headerFooter>
    </customSheetView>
    <customSheetView guid="{827228A5-964E-465A-A946-EF2238A19E11}" showGridLines="0" state="hidden" showRuler="0">
      <selection activeCell="A15" sqref="A15:E15"/>
      <pageMargins left="0.75" right="0.63" top="0.57999999999999996" bottom="0.6" header="0.34" footer="0.35"/>
      <pageSetup orientation="portrait" r:id="rId10"/>
      <headerFooter alignWithMargins="0">
        <oddFooter>&amp;R&amp;"Book Antiqua,Bold"&amp;8 Page &amp;P of &amp;N</oddFooter>
      </headerFooter>
    </customSheetView>
  </customSheetViews>
  <mergeCells count="8">
    <mergeCell ref="A15:E15"/>
    <mergeCell ref="B9:D9"/>
    <mergeCell ref="A3:E3"/>
    <mergeCell ref="A5:E5"/>
    <mergeCell ref="B10:D10"/>
    <mergeCell ref="B11:D11"/>
    <mergeCell ref="B12:D12"/>
    <mergeCell ref="A8:D8"/>
  </mergeCells>
  <phoneticPr fontId="6" type="noConversion"/>
  <pageMargins left="0.75" right="0.63" top="0.57999999999999996" bottom="0.6" header="0.34" footer="0.35"/>
  <pageSetup orientation="portrait" r:id="rId11"/>
  <headerFooter alignWithMargins="0">
    <oddFooter>&amp;R&amp;"Book Antiqua,Bold"&amp;8 Page &amp;P of &amp;N</oddFooter>
  </headerFooter>
  <drawing r:id="rId1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C7AE7-2962-41A2-B247-3D264B9FA1A6}">
  <sheetPr codeName="Sheet9">
    <tabColor indexed="11"/>
  </sheetPr>
  <dimension ref="A1:I72"/>
  <sheetViews>
    <sheetView showGridLines="0" zoomScaleNormal="100" zoomScaleSheetLayoutView="100" workbookViewId="0">
      <selection activeCell="J14" sqref="J14"/>
    </sheetView>
  </sheetViews>
  <sheetFormatPr defaultRowHeight="16.5"/>
  <cols>
    <col min="1" max="1" width="12.140625" style="33" customWidth="1"/>
    <col min="2" max="2" width="30.7109375" style="33" customWidth="1"/>
    <col min="3" max="3" width="25.5703125" style="33" customWidth="1"/>
    <col min="4" max="4" width="28.5703125" style="33" customWidth="1"/>
    <col min="5" max="5" width="20" style="33" customWidth="1"/>
    <col min="6" max="7" width="9.140625" style="28"/>
    <col min="8" max="8" width="9.140625" style="28" hidden="1" customWidth="1"/>
    <col min="9" max="16384" width="9.140625" style="29"/>
  </cols>
  <sheetData>
    <row r="1" spans="1:9">
      <c r="A1" s="25" t="str">
        <f>'Attach 3(JV)'!A1</f>
        <v>Specification No. :ER2/NT/W-CIVIL/DOM/E00/26/04098/1000065358/I-5538/RFX-5002005202  dt 18.03.2026</v>
      </c>
      <c r="B1" s="26"/>
      <c r="C1" s="26"/>
      <c r="D1" s="26"/>
      <c r="E1" s="27" t="str">
        <f>"Attachment-5 "</f>
        <v xml:space="preserve">Attachment-5 </v>
      </c>
    </row>
    <row r="2" spans="1:9" ht="8.1" customHeight="1"/>
    <row r="3" spans="1:9" ht="48" customHeight="1">
      <c r="A3" s="623" t="str">
        <f>'Attach 3(JV)'!A3</f>
        <v xml:space="preserve">"Repair and Height Increase of South Side Boundary Wall at 220 kV Dalkhola Substation" </v>
      </c>
      <c r="B3" s="623"/>
      <c r="C3" s="623"/>
      <c r="D3" s="623"/>
      <c r="E3" s="623"/>
      <c r="F3" s="30"/>
      <c r="G3" s="31"/>
      <c r="H3" s="30"/>
    </row>
    <row r="4" spans="1:9" ht="8.1" customHeight="1">
      <c r="A4" s="32"/>
      <c r="H4" s="34"/>
      <c r="I4" s="12"/>
    </row>
    <row r="5" spans="1:9" ht="20.100000000000001" customHeight="1">
      <c r="A5" s="624" t="s">
        <v>573</v>
      </c>
      <c r="B5" s="624"/>
      <c r="C5" s="624"/>
      <c r="D5" s="624"/>
      <c r="E5" s="624"/>
      <c r="F5" s="35"/>
      <c r="H5" s="34"/>
      <c r="I5" s="12"/>
    </row>
    <row r="6" spans="1:9" ht="8.1" customHeight="1">
      <c r="A6" s="36"/>
      <c r="H6" s="34"/>
      <c r="I6" s="12"/>
    </row>
    <row r="7" spans="1:9" ht="20.100000000000001" customHeight="1">
      <c r="A7" s="37" t="str">
        <f>'Attach 3(JV)'!A7</f>
        <v>Bidder’s Name and Address (Bidder) :</v>
      </c>
      <c r="B7" s="36"/>
      <c r="C7" s="36"/>
      <c r="D7" s="16" t="str">
        <f>'Attach 3(JV)'!E7</f>
        <v>To:</v>
      </c>
      <c r="H7" s="34"/>
      <c r="I7" s="12"/>
    </row>
    <row r="8" spans="1:9" ht="24" customHeight="1">
      <c r="A8" s="628" t="str">
        <f>'Attach 3(JV)'!A8</f>
        <v/>
      </c>
      <c r="B8" s="628"/>
      <c r="C8" s="628"/>
      <c r="D8" s="111" t="s">
        <v>806</v>
      </c>
      <c r="H8" s="34"/>
      <c r="I8" s="12"/>
    </row>
    <row r="9" spans="1:9">
      <c r="A9" s="14" t="s">
        <v>504</v>
      </c>
      <c r="B9" s="699" t="str">
        <f>'Attach 3(JV)'!B9</f>
        <v/>
      </c>
      <c r="C9" s="699"/>
      <c r="D9" s="42" t="s">
        <v>507</v>
      </c>
      <c r="H9" s="34"/>
      <c r="I9" s="12"/>
    </row>
    <row r="10" spans="1:9">
      <c r="A10" s="14" t="s">
        <v>506</v>
      </c>
      <c r="B10" s="699" t="str">
        <f>'Attach 3(JV)'!B10</f>
        <v/>
      </c>
      <c r="C10" s="699"/>
      <c r="D10" s="42" t="s">
        <v>161</v>
      </c>
      <c r="H10" s="34"/>
      <c r="I10" s="12"/>
    </row>
    <row r="11" spans="1:9">
      <c r="B11" s="699" t="str">
        <f>'Attach 3(JV)'!B11</f>
        <v/>
      </c>
      <c r="C11" s="699"/>
      <c r="D11" s="42" t="s">
        <v>530</v>
      </c>
    </row>
    <row r="12" spans="1:9">
      <c r="A12" s="36"/>
      <c r="B12" s="699"/>
      <c r="C12" s="699"/>
      <c r="D12" s="42" t="s">
        <v>531</v>
      </c>
    </row>
    <row r="13" spans="1:9" ht="20.100000000000001" customHeight="1">
      <c r="A13" s="33" t="s">
        <v>498</v>
      </c>
    </row>
    <row r="14" spans="1:9" ht="45.75" customHeight="1">
      <c r="A14" s="625" t="s">
        <v>13</v>
      </c>
      <c r="B14" s="625"/>
      <c r="C14" s="625"/>
      <c r="D14" s="625"/>
      <c r="E14" s="625"/>
      <c r="F14" s="38"/>
      <c r="G14" s="38"/>
      <c r="H14" s="38"/>
    </row>
    <row r="15" spans="1:9" ht="32.1" customHeight="1">
      <c r="A15" s="702" t="s">
        <v>502</v>
      </c>
      <c r="B15" s="702" t="s">
        <v>520</v>
      </c>
      <c r="C15" s="702" t="s">
        <v>574</v>
      </c>
      <c r="D15" s="708" t="s">
        <v>524</v>
      </c>
      <c r="E15" s="709"/>
      <c r="F15" s="38"/>
      <c r="G15" s="38"/>
      <c r="H15" s="38"/>
    </row>
    <row r="16" spans="1:9" ht="19.5" customHeight="1">
      <c r="A16" s="703"/>
      <c r="B16" s="703"/>
      <c r="C16" s="703"/>
      <c r="D16" s="50" t="s">
        <v>0</v>
      </c>
      <c r="E16" s="50" t="s">
        <v>1</v>
      </c>
      <c r="F16" s="38"/>
      <c r="G16" s="38"/>
      <c r="H16" s="38"/>
    </row>
    <row r="17" spans="1:8" ht="21.75" customHeight="1">
      <c r="A17" s="144">
        <v>1</v>
      </c>
      <c r="B17" s="145"/>
      <c r="C17" s="145"/>
      <c r="D17" s="145"/>
      <c r="E17" s="145"/>
      <c r="F17" s="38"/>
      <c r="G17" s="38"/>
      <c r="H17" s="38"/>
    </row>
    <row r="18" spans="1:8" ht="21.95" customHeight="1">
      <c r="A18" s="146">
        <v>2</v>
      </c>
      <c r="B18" s="140"/>
      <c r="C18" s="140"/>
      <c r="D18" s="140"/>
      <c r="E18" s="140"/>
      <c r="F18" s="38"/>
      <c r="G18" s="38"/>
      <c r="H18" s="38"/>
    </row>
    <row r="19" spans="1:8" ht="21.95" customHeight="1">
      <c r="A19" s="146">
        <v>3</v>
      </c>
      <c r="B19" s="140"/>
      <c r="C19" s="140"/>
      <c r="D19" s="140"/>
      <c r="E19" s="140"/>
      <c r="F19" s="38"/>
      <c r="G19" s="38"/>
      <c r="H19" s="38"/>
    </row>
    <row r="20" spans="1:8" ht="21.95" customHeight="1">
      <c r="A20" s="146">
        <v>4</v>
      </c>
      <c r="B20" s="140"/>
      <c r="C20" s="140"/>
      <c r="D20" s="140"/>
      <c r="E20" s="140"/>
      <c r="F20" s="298"/>
      <c r="G20" s="298"/>
      <c r="H20" s="300" t="b">
        <v>0</v>
      </c>
    </row>
    <row r="21" spans="1:8" ht="21.95" customHeight="1">
      <c r="A21" s="147">
        <v>5</v>
      </c>
      <c r="B21" s="141"/>
      <c r="C21" s="141"/>
      <c r="D21" s="141"/>
      <c r="E21" s="141"/>
      <c r="F21" s="298"/>
      <c r="G21" s="298"/>
      <c r="H21" s="299"/>
    </row>
    <row r="22" spans="1:8" ht="18" customHeight="1">
      <c r="A22" s="296"/>
      <c r="B22" s="297"/>
      <c r="C22" s="297"/>
      <c r="D22" s="297"/>
      <c r="E22" s="297"/>
      <c r="F22" s="276"/>
      <c r="G22" s="276"/>
      <c r="H22" s="277"/>
    </row>
    <row r="23" spans="1:8" ht="54.75" hidden="1" customHeight="1">
      <c r="A23" s="713" t="s">
        <v>238</v>
      </c>
      <c r="B23" s="713"/>
      <c r="C23" s="713"/>
      <c r="D23" s="713"/>
      <c r="E23" s="713"/>
      <c r="F23" s="276"/>
      <c r="G23" s="276"/>
      <c r="H23" s="277"/>
    </row>
    <row r="24" spans="1:8" ht="32.1" hidden="1" customHeight="1">
      <c r="A24" s="702" t="s">
        <v>502</v>
      </c>
      <c r="B24" s="702" t="s">
        <v>520</v>
      </c>
      <c r="C24" s="702" t="s">
        <v>253</v>
      </c>
      <c r="D24" s="708" t="s">
        <v>254</v>
      </c>
      <c r="E24" s="709"/>
      <c r="F24" s="38"/>
      <c r="G24" s="38"/>
      <c r="H24" s="38"/>
    </row>
    <row r="25" spans="1:8" ht="22.5" hidden="1" customHeight="1">
      <c r="A25" s="703"/>
      <c r="B25" s="703"/>
      <c r="C25" s="703"/>
      <c r="D25" s="50" t="s">
        <v>255</v>
      </c>
      <c r="E25" s="50" t="s">
        <v>256</v>
      </c>
      <c r="F25" s="38"/>
      <c r="G25" s="38"/>
      <c r="H25" s="38"/>
    </row>
    <row r="26" spans="1:8" ht="21.95" hidden="1" customHeight="1">
      <c r="A26" s="275">
        <v>1</v>
      </c>
      <c r="B26" s="202"/>
      <c r="C26" s="202"/>
      <c r="D26" s="202"/>
      <c r="E26" s="202"/>
      <c r="F26" s="38"/>
      <c r="G26" s="38"/>
      <c r="H26" s="38"/>
    </row>
    <row r="27" spans="1:8" ht="21.95" hidden="1" customHeight="1">
      <c r="A27" s="275">
        <v>2</v>
      </c>
      <c r="B27" s="202"/>
      <c r="C27" s="202"/>
      <c r="D27" s="202"/>
      <c r="E27" s="202"/>
    </row>
    <row r="28" spans="1:8" ht="21.95" hidden="1" customHeight="1">
      <c r="A28" s="147">
        <v>3</v>
      </c>
      <c r="B28" s="141"/>
      <c r="C28" s="141"/>
      <c r="D28" s="141"/>
      <c r="E28" s="141"/>
    </row>
    <row r="29" spans="1:8" ht="15.95" customHeight="1">
      <c r="A29" s="203"/>
      <c r="B29" s="203"/>
      <c r="C29" s="203"/>
      <c r="D29" s="203"/>
      <c r="E29" s="203"/>
      <c r="F29" s="38"/>
      <c r="G29" s="38"/>
      <c r="H29" s="38"/>
    </row>
    <row r="30" spans="1:8" ht="15.95" customHeight="1">
      <c r="C30" s="41"/>
      <c r="F30" s="38"/>
      <c r="G30" s="38"/>
      <c r="H30" s="38"/>
    </row>
    <row r="31" spans="1:8" ht="15.95" customHeight="1">
      <c r="A31" s="40" t="s">
        <v>175</v>
      </c>
      <c r="B31" s="73" t="str">
        <f>'Attach 3(JV)'!B24</f>
        <v/>
      </c>
      <c r="C31" s="41" t="s">
        <v>173</v>
      </c>
      <c r="D31" s="43" t="str">
        <f>'Attach 3(JV)'!E24</f>
        <v/>
      </c>
    </row>
    <row r="32" spans="1:8" ht="15.95" customHeight="1">
      <c r="A32" s="40" t="s">
        <v>176</v>
      </c>
      <c r="B32" s="43" t="str">
        <f>'Attach 3(JV)'!B25</f>
        <v/>
      </c>
      <c r="C32" s="41" t="s">
        <v>174</v>
      </c>
      <c r="D32" s="43" t="str">
        <f>'Attach 3(JV)'!E25</f>
        <v/>
      </c>
    </row>
    <row r="33" spans="1:5" ht="15.75" customHeight="1">
      <c r="A33" s="29"/>
      <c r="B33" s="29"/>
      <c r="C33" s="41"/>
      <c r="D33" s="29"/>
      <c r="E33" s="29"/>
    </row>
    <row r="34" spans="1:5" ht="19.5" customHeight="1">
      <c r="A34" s="25" t="str">
        <f>A1</f>
        <v>Specification No. :ER2/NT/W-CIVIL/DOM/E00/26/04098/1000065358/I-5538/RFX-5002005202  dt 18.03.2026</v>
      </c>
      <c r="B34" s="26"/>
      <c r="C34" s="26"/>
      <c r="D34" s="26"/>
      <c r="E34" s="45" t="str">
        <f>E1</f>
        <v xml:space="preserve">Attachment-5 </v>
      </c>
    </row>
    <row r="35" spans="1:5" ht="18" customHeight="1">
      <c r="A35" s="42"/>
    </row>
    <row r="36" spans="1:5" ht="30" customHeight="1">
      <c r="A36" s="712" t="s">
        <v>522</v>
      </c>
      <c r="B36" s="712"/>
      <c r="C36" s="712"/>
      <c r="D36" s="712"/>
      <c r="E36" s="712"/>
    </row>
    <row r="37" spans="1:5" ht="18" customHeight="1"/>
    <row r="38" spans="1:5" ht="36" customHeight="1">
      <c r="A38" s="706" t="s">
        <v>502</v>
      </c>
      <c r="B38" s="710" t="s">
        <v>520</v>
      </c>
      <c r="C38" s="702" t="s">
        <v>523</v>
      </c>
      <c r="D38" s="704" t="s">
        <v>524</v>
      </c>
      <c r="E38" s="705"/>
    </row>
    <row r="39" spans="1:5" ht="18" customHeight="1">
      <c r="A39" s="707"/>
      <c r="B39" s="711"/>
      <c r="C39" s="703"/>
      <c r="D39" s="50" t="s">
        <v>0</v>
      </c>
      <c r="E39" s="50" t="s">
        <v>1</v>
      </c>
    </row>
    <row r="40" spans="1:5" ht="18" customHeight="1">
      <c r="A40" s="201"/>
      <c r="B40" s="204"/>
      <c r="C40" s="201"/>
      <c r="D40" s="201"/>
      <c r="E40" s="201"/>
    </row>
    <row r="41" spans="1:5" ht="18" customHeight="1">
      <c r="A41" s="199"/>
      <c r="B41" s="205"/>
      <c r="C41" s="199"/>
      <c r="D41" s="199"/>
      <c r="E41" s="199"/>
    </row>
    <row r="42" spans="1:5" ht="18" customHeight="1">
      <c r="A42" s="199"/>
      <c r="B42" s="205"/>
      <c r="C42" s="199"/>
      <c r="D42" s="199"/>
      <c r="E42" s="199"/>
    </row>
    <row r="43" spans="1:5" ht="18" customHeight="1">
      <c r="A43" s="199"/>
      <c r="B43" s="205"/>
      <c r="C43" s="199"/>
      <c r="D43" s="199"/>
      <c r="E43" s="199"/>
    </row>
    <row r="44" spans="1:5" ht="18" customHeight="1">
      <c r="A44" s="199"/>
      <c r="B44" s="205"/>
      <c r="C44" s="199"/>
      <c r="D44" s="199"/>
      <c r="E44" s="199"/>
    </row>
    <row r="45" spans="1:5" ht="18" customHeight="1">
      <c r="A45" s="199"/>
      <c r="B45" s="205"/>
      <c r="C45" s="199"/>
      <c r="D45" s="199"/>
      <c r="E45" s="199"/>
    </row>
    <row r="46" spans="1:5" ht="18" customHeight="1">
      <c r="A46" s="199"/>
      <c r="B46" s="205"/>
      <c r="C46" s="199"/>
      <c r="D46" s="199"/>
      <c r="E46" s="199"/>
    </row>
    <row r="47" spans="1:5" ht="18" customHeight="1">
      <c r="A47" s="199"/>
      <c r="B47" s="205"/>
      <c r="C47" s="199"/>
      <c r="D47" s="199"/>
      <c r="E47" s="199"/>
    </row>
    <row r="48" spans="1:5" ht="18" customHeight="1">
      <c r="A48" s="199"/>
      <c r="B48" s="205"/>
      <c r="C48" s="199"/>
      <c r="D48" s="199"/>
      <c r="E48" s="199"/>
    </row>
    <row r="49" spans="1:5" ht="18" customHeight="1">
      <c r="A49" s="199"/>
      <c r="B49" s="205"/>
      <c r="C49" s="199"/>
      <c r="D49" s="199"/>
      <c r="E49" s="199"/>
    </row>
    <row r="50" spans="1:5" ht="18" customHeight="1">
      <c r="A50" s="199"/>
      <c r="B50" s="205"/>
      <c r="C50" s="199"/>
      <c r="D50" s="199"/>
      <c r="E50" s="199"/>
    </row>
    <row r="51" spans="1:5" ht="18" customHeight="1">
      <c r="A51" s="199"/>
      <c r="B51" s="205"/>
      <c r="C51" s="199"/>
      <c r="D51" s="199"/>
      <c r="E51" s="199"/>
    </row>
    <row r="52" spans="1:5" ht="18" customHeight="1">
      <c r="A52" s="199"/>
      <c r="B52" s="205"/>
      <c r="C52" s="199"/>
      <c r="D52" s="199"/>
      <c r="E52" s="199"/>
    </row>
    <row r="53" spans="1:5" ht="18" customHeight="1">
      <c r="A53" s="199"/>
      <c r="B53" s="205"/>
      <c r="C53" s="199"/>
      <c r="D53" s="199"/>
      <c r="E53" s="199"/>
    </row>
    <row r="54" spans="1:5" ht="18" customHeight="1">
      <c r="A54" s="199"/>
      <c r="B54" s="205"/>
      <c r="C54" s="199"/>
      <c r="D54" s="199"/>
      <c r="E54" s="199"/>
    </row>
    <row r="55" spans="1:5" ht="18" customHeight="1">
      <c r="A55" s="199"/>
      <c r="B55" s="205"/>
      <c r="C55" s="199"/>
      <c r="D55" s="199"/>
      <c r="E55" s="199"/>
    </row>
    <row r="56" spans="1:5" ht="18" customHeight="1">
      <c r="A56" s="199"/>
      <c r="B56" s="205"/>
      <c r="C56" s="199"/>
      <c r="D56" s="199"/>
      <c r="E56" s="199"/>
    </row>
    <row r="57" spans="1:5" ht="18" customHeight="1">
      <c r="A57" s="199"/>
      <c r="B57" s="205"/>
      <c r="C57" s="199"/>
      <c r="D57" s="199"/>
      <c r="E57" s="199"/>
    </row>
    <row r="58" spans="1:5" ht="18" customHeight="1">
      <c r="A58" s="199"/>
      <c r="B58" s="205"/>
      <c r="C58" s="199"/>
      <c r="D58" s="199"/>
      <c r="E58" s="199"/>
    </row>
    <row r="59" spans="1:5" ht="18" customHeight="1">
      <c r="A59" s="199"/>
      <c r="B59" s="205"/>
      <c r="C59" s="199"/>
      <c r="D59" s="199"/>
      <c r="E59" s="199"/>
    </row>
    <row r="60" spans="1:5" ht="18" customHeight="1">
      <c r="A60" s="199"/>
      <c r="B60" s="205"/>
      <c r="C60" s="199"/>
      <c r="D60" s="199"/>
      <c r="E60" s="199"/>
    </row>
    <row r="61" spans="1:5" ht="18" customHeight="1">
      <c r="A61" s="199"/>
      <c r="B61" s="205"/>
      <c r="C61" s="199"/>
      <c r="D61" s="199"/>
      <c r="E61" s="199"/>
    </row>
    <row r="62" spans="1:5" ht="18" customHeight="1">
      <c r="A62" s="199"/>
      <c r="B62" s="205"/>
      <c r="C62" s="199"/>
      <c r="D62" s="199"/>
      <c r="E62" s="199"/>
    </row>
    <row r="63" spans="1:5" ht="18" customHeight="1">
      <c r="A63" s="199"/>
      <c r="B63" s="205"/>
      <c r="C63" s="199"/>
      <c r="D63" s="199"/>
      <c r="E63" s="199"/>
    </row>
    <row r="64" spans="1:5" ht="18" customHeight="1">
      <c r="A64" s="199"/>
      <c r="B64" s="205"/>
      <c r="C64" s="199"/>
      <c r="D64" s="199"/>
      <c r="E64" s="199"/>
    </row>
    <row r="65" spans="1:5" ht="18" customHeight="1">
      <c r="A65" s="199"/>
      <c r="B65" s="205"/>
      <c r="C65" s="199"/>
      <c r="D65" s="199"/>
      <c r="E65" s="199"/>
    </row>
    <row r="66" spans="1:5" ht="18" customHeight="1">
      <c r="A66" s="200"/>
      <c r="B66" s="206"/>
      <c r="C66" s="200"/>
      <c r="D66" s="200"/>
      <c r="E66" s="200"/>
    </row>
    <row r="67" spans="1:5" ht="18" customHeight="1"/>
    <row r="68" spans="1:5" ht="24" customHeight="1">
      <c r="C68" s="41"/>
    </row>
    <row r="69" spans="1:5" ht="24" customHeight="1">
      <c r="A69" s="40" t="s">
        <v>175</v>
      </c>
      <c r="B69" s="73" t="str">
        <f>B31</f>
        <v/>
      </c>
      <c r="C69" s="41" t="s">
        <v>173</v>
      </c>
      <c r="D69" s="43" t="str">
        <f>D31</f>
        <v/>
      </c>
    </row>
    <row r="70" spans="1:5" ht="24" customHeight="1">
      <c r="A70" s="40" t="s">
        <v>176</v>
      </c>
      <c r="B70" s="73" t="str">
        <f>B32</f>
        <v/>
      </c>
      <c r="C70" s="41" t="s">
        <v>174</v>
      </c>
      <c r="D70" s="43" t="str">
        <f>D32</f>
        <v/>
      </c>
    </row>
    <row r="71" spans="1:5" ht="24" customHeight="1">
      <c r="A71" s="40"/>
      <c r="B71" s="73"/>
      <c r="C71" s="41"/>
      <c r="D71" s="43"/>
    </row>
    <row r="72" spans="1:5" ht="33" customHeight="1">
      <c r="D72" s="41"/>
    </row>
  </sheetData>
  <sheetProtection algorithmName="SHA-512" hashValue="LUsnWrI7WA7RrJSziAY5RqRA483kQSzckwUG2uKki0mWGqrOOxOSWGLLYUkke94eHKvnKJ+/7k7CRycWydaSWg==" saltValue="/Uu9iEyxSrunTUsi95/pbg==" spinCount="100000" sheet="1" objects="1" scenarios="1"/>
  <customSheetViews>
    <customSheetView guid="{F68380CD-DF58-4BFA-A4C7-4B5C98AD7B16}" showGridLines="0" hiddenRows="1" hiddenColumns="1">
      <selection activeCell="D17" sqref="D17"/>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2FDEDC7A-220A-4BDB-8FCD-0C556B60E1DF}" showGridLines="0" hiddenRows="1" hiddenColumns="1">
      <selection activeCell="D17" sqref="D17"/>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4"/>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237D8718-39ED-4FFE-B3B2-D1192F8D2E87}" showGridLines="0" hiddenRows="1" hiddenColumns="1">
      <selection activeCell="D17" sqref="D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6A6F11F6-4979-4331-B451-38654332CB39}" showPageBreaks="1" showGridLines="0" printArea="1" hiddenRows="1" hiddenColumns="1" view="pageBreakPreview" topLeftCell="A16">
      <selection activeCell="G20" sqref="G20"/>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C75B92C6-DDA6-4B48-9868-112DE431C284}" showPageBreaks="1" showGridLines="0" printArea="1" hiddenRows="1" hiddenColumns="1" topLeftCell="A7">
      <selection activeCell="C18" sqref="C18"/>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827228A5-964E-465A-A946-EF2238A19E11}" showGridLines="0" hiddenRows="1" hiddenColumns="1" showRuler="0" topLeftCell="A13">
      <selection activeCell="C20" sqref="C20"/>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s>
  <mergeCells count="22">
    <mergeCell ref="B12:C12"/>
    <mergeCell ref="B11:C11"/>
    <mergeCell ref="B24:B25"/>
    <mergeCell ref="B15:B16"/>
    <mergeCell ref="C24:C25"/>
    <mergeCell ref="A3:E3"/>
    <mergeCell ref="A5:E5"/>
    <mergeCell ref="B9:C9"/>
    <mergeCell ref="B10:C10"/>
    <mergeCell ref="A8:C8"/>
    <mergeCell ref="C38:C39"/>
    <mergeCell ref="D38:E38"/>
    <mergeCell ref="A24:A25"/>
    <mergeCell ref="A14:E14"/>
    <mergeCell ref="A38:A39"/>
    <mergeCell ref="D15:E15"/>
    <mergeCell ref="B38:B39"/>
    <mergeCell ref="D24:E24"/>
    <mergeCell ref="C15:C16"/>
    <mergeCell ref="A36:E36"/>
    <mergeCell ref="A23:E23"/>
    <mergeCell ref="A15:A16"/>
  </mergeCells>
  <phoneticPr fontId="6" type="noConversion"/>
  <conditionalFormatting sqref="A34:B38 D34:E38 C34:C37 A40:E71">
    <cfRule type="expression" dxfId="20" priority="6" stopIfTrue="1">
      <formula>$H$20=FALSE</formula>
    </cfRule>
  </conditionalFormatting>
  <conditionalFormatting sqref="A38:E39">
    <cfRule type="expression" dxfId="19" priority="4" stopIfTrue="1">
      <formula>"$H$20=FALSE"</formula>
    </cfRule>
  </conditionalFormatting>
  <conditionalFormatting sqref="A72:E72">
    <cfRule type="expression" dxfId="18" priority="5" stopIfTrue="1">
      <formula>$H$20="No"</formula>
    </cfRule>
  </conditionalFormatting>
  <conditionalFormatting sqref="A38:XFD39">
    <cfRule type="expression" dxfId="17" priority="3" stopIfTrue="1">
      <formula>$H$20=FALSE</formula>
    </cfRule>
  </conditionalFormatting>
  <pageMargins left="0.75" right="0.46" top="0.4" bottom="0.47" header="0.26" footer="0.28999999999999998"/>
  <pageSetup scale="75" orientation="portrait" r:id="rId11"/>
  <headerFooter alignWithMargins="0">
    <oddFooter xml:space="preserve">&amp;R&amp;"Book Antiqua,Bold"&amp;8 Page &amp;P </oddFooter>
  </headerFooter>
  <rowBreaks count="1" manualBreakCount="1">
    <brk id="33"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9235" r:id="rId14" name="Check Box 19">
              <controlPr defaultSize="0" print="0" autoFill="0" autoLine="0" autoPict="0">
                <anchor moveWithCells="1">
                  <from>
                    <xdr:col>4</xdr:col>
                    <xdr:colOff>914400</xdr:colOff>
                    <xdr:row>20</xdr:row>
                    <xdr:rowOff>257175</xdr:rowOff>
                  </from>
                  <to>
                    <xdr:col>4</xdr:col>
                    <xdr:colOff>1219200</xdr:colOff>
                    <xdr:row>28</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143BF-FDF2-472F-A655-A11086552FB1}">
  <sheetPr codeName="Sheet26">
    <tabColor indexed="11"/>
  </sheetPr>
  <dimension ref="A1:I72"/>
  <sheetViews>
    <sheetView showGridLines="0" zoomScaleNormal="100" zoomScaleSheetLayoutView="100" workbookViewId="0">
      <selection activeCell="B21" sqref="B21"/>
    </sheetView>
  </sheetViews>
  <sheetFormatPr defaultRowHeight="16.5"/>
  <cols>
    <col min="1" max="1" width="12.140625" style="381" customWidth="1"/>
    <col min="2" max="2" width="30.7109375" style="381" customWidth="1"/>
    <col min="3" max="3" width="25.5703125" style="381" customWidth="1"/>
    <col min="4" max="4" width="18.85546875" style="381" customWidth="1"/>
    <col min="5" max="5" width="20" style="381" customWidth="1"/>
    <col min="6" max="7" width="9.140625" style="380"/>
    <col min="8" max="8" width="9.140625" style="380" hidden="1" customWidth="1"/>
    <col min="9" max="16384" width="9.140625" style="369"/>
  </cols>
  <sheetData>
    <row r="1" spans="1:9">
      <c r="A1" s="396" t="str">
        <f>'Attach 3(JV)'!A1</f>
        <v>Specification No. :ER2/NT/W-CIVIL/DOM/E00/26/04098/1000065358/I-5538/RFX-5002005202  dt 18.03.2026</v>
      </c>
      <c r="B1" s="395"/>
      <c r="C1" s="395"/>
      <c r="D1" s="395"/>
      <c r="E1" s="421" t="str">
        <f>"Attachment-5A "</f>
        <v xml:space="preserve">Attachment-5A </v>
      </c>
    </row>
    <row r="2" spans="1:9" ht="8.1" customHeight="1"/>
    <row r="3" spans="1:9" ht="48" customHeight="1">
      <c r="A3" s="728" t="str">
        <f>'Attach 3(JV)'!A3</f>
        <v xml:space="preserve">"Repair and Height Increase of South Side Boundary Wall at 220 kV Dalkhola Substation" </v>
      </c>
      <c r="B3" s="728"/>
      <c r="C3" s="728"/>
      <c r="D3" s="728"/>
      <c r="E3" s="728"/>
      <c r="F3" s="419"/>
      <c r="G3" s="420"/>
      <c r="H3" s="419"/>
    </row>
    <row r="4" spans="1:9" ht="8.1" customHeight="1">
      <c r="A4" s="418"/>
      <c r="H4" s="34"/>
      <c r="I4" s="12"/>
    </row>
    <row r="5" spans="1:9" ht="20.100000000000001" customHeight="1">
      <c r="A5" s="729" t="s">
        <v>537</v>
      </c>
      <c r="B5" s="729"/>
      <c r="C5" s="729"/>
      <c r="D5" s="729"/>
      <c r="E5" s="729"/>
      <c r="F5" s="417"/>
      <c r="H5" s="34"/>
      <c r="I5" s="12"/>
    </row>
    <row r="6" spans="1:9" ht="8.1" customHeight="1">
      <c r="A6" s="415"/>
      <c r="H6" s="34"/>
      <c r="I6" s="12"/>
    </row>
    <row r="7" spans="1:9" ht="20.100000000000001" customHeight="1">
      <c r="A7" s="416" t="e">
        <f>#N/A</f>
        <v>#N/A</v>
      </c>
      <c r="B7" s="415"/>
      <c r="C7" s="415"/>
      <c r="D7" s="16" t="str">
        <f>'[2]Attach 3(JV)'!E7</f>
        <v>To:</v>
      </c>
      <c r="H7" s="34"/>
      <c r="I7" s="12"/>
    </row>
    <row r="8" spans="1:9" ht="36" customHeight="1">
      <c r="A8" s="730" t="str">
        <f>'[2]Attach 3(JV)'!A8</f>
        <v/>
      </c>
      <c r="B8" s="730"/>
      <c r="C8" s="730"/>
      <c r="D8" s="42" t="s">
        <v>532</v>
      </c>
      <c r="E8" s="33"/>
      <c r="H8" s="34"/>
      <c r="I8" s="12"/>
    </row>
    <row r="9" spans="1:9">
      <c r="A9" s="14" t="s">
        <v>504</v>
      </c>
      <c r="B9" s="699" t="str">
        <f>'Attach 3(JV)'!B9</f>
        <v/>
      </c>
      <c r="C9" s="699"/>
      <c r="D9" s="42" t="s">
        <v>507</v>
      </c>
      <c r="E9" s="33"/>
      <c r="H9" s="34"/>
      <c r="I9" s="12"/>
    </row>
    <row r="10" spans="1:9">
      <c r="A10" s="14" t="s">
        <v>506</v>
      </c>
      <c r="B10" s="699" t="str">
        <f>'Attach 3(JV)'!B10</f>
        <v/>
      </c>
      <c r="C10" s="699"/>
      <c r="D10" s="42" t="s">
        <v>161</v>
      </c>
      <c r="E10" s="33"/>
      <c r="H10" s="34"/>
      <c r="I10" s="12"/>
    </row>
    <row r="11" spans="1:9">
      <c r="B11" s="699" t="str">
        <f>'Attach 3(JV)'!B11</f>
        <v/>
      </c>
      <c r="C11" s="699"/>
      <c r="D11" s="42" t="s">
        <v>530</v>
      </c>
      <c r="E11" s="33"/>
    </row>
    <row r="12" spans="1:9">
      <c r="A12" s="415"/>
      <c r="B12" s="699" t="str">
        <f>'Attach 3(JV)'!B12</f>
        <v/>
      </c>
      <c r="C12" s="699"/>
      <c r="D12" s="42" t="s">
        <v>531</v>
      </c>
      <c r="E12" s="33"/>
    </row>
    <row r="13" spans="1:9" ht="20.100000000000001" customHeight="1">
      <c r="A13" s="381" t="s">
        <v>498</v>
      </c>
    </row>
    <row r="14" spans="1:9" ht="45.75" customHeight="1">
      <c r="A14" s="724" t="s">
        <v>536</v>
      </c>
      <c r="B14" s="724"/>
      <c r="C14" s="724"/>
      <c r="D14" s="724"/>
      <c r="E14" s="724"/>
      <c r="F14" s="397"/>
      <c r="G14" s="397"/>
      <c r="H14" s="397"/>
    </row>
    <row r="15" spans="1:9" ht="32.1" customHeight="1">
      <c r="A15" s="719" t="s">
        <v>502</v>
      </c>
      <c r="B15" s="719" t="s">
        <v>520</v>
      </c>
      <c r="C15" s="719" t="s">
        <v>523</v>
      </c>
      <c r="D15" s="725" t="s">
        <v>535</v>
      </c>
      <c r="E15" s="726"/>
      <c r="F15" s="397"/>
      <c r="G15" s="397"/>
      <c r="H15" s="397"/>
    </row>
    <row r="16" spans="1:9" ht="36.75" customHeight="1">
      <c r="A16" s="720"/>
      <c r="B16" s="720"/>
      <c r="C16" s="720"/>
      <c r="D16" s="392" t="s">
        <v>0</v>
      </c>
      <c r="E16" s="414" t="s">
        <v>534</v>
      </c>
      <c r="F16" s="397"/>
      <c r="G16" s="397"/>
      <c r="H16" s="397"/>
    </row>
    <row r="17" spans="1:8" ht="21.75" customHeight="1">
      <c r="A17" s="413">
        <v>1</v>
      </c>
      <c r="B17" s="412"/>
      <c r="C17" s="412"/>
      <c r="D17" s="412"/>
      <c r="E17" s="412"/>
      <c r="F17" s="397"/>
      <c r="G17" s="397"/>
      <c r="H17" s="397"/>
    </row>
    <row r="18" spans="1:8" ht="21.95" customHeight="1">
      <c r="A18" s="411">
        <v>2</v>
      </c>
      <c r="B18" s="410"/>
      <c r="C18" s="410"/>
      <c r="D18" s="410"/>
      <c r="E18" s="410"/>
      <c r="F18" s="397"/>
      <c r="G18" s="397"/>
      <c r="H18" s="397"/>
    </row>
    <row r="19" spans="1:8" ht="21.95" customHeight="1">
      <c r="A19" s="411">
        <v>3</v>
      </c>
      <c r="B19" s="410"/>
      <c r="C19" s="410"/>
      <c r="D19" s="410"/>
      <c r="E19" s="410"/>
      <c r="F19" s="397"/>
      <c r="G19" s="397"/>
      <c r="H19" s="397"/>
    </row>
    <row r="20" spans="1:8" ht="21.95" customHeight="1">
      <c r="A20" s="411">
        <v>4</v>
      </c>
      <c r="B20" s="410"/>
      <c r="C20" s="410"/>
      <c r="D20" s="410"/>
      <c r="E20" s="410"/>
      <c r="F20" s="408"/>
      <c r="G20" s="408"/>
      <c r="H20" s="409" t="b">
        <v>0</v>
      </c>
    </row>
    <row r="21" spans="1:8" ht="21.95" customHeight="1">
      <c r="A21" s="400">
        <v>5</v>
      </c>
      <c r="B21" s="399"/>
      <c r="C21" s="399"/>
      <c r="D21" s="399"/>
      <c r="E21" s="399"/>
      <c r="F21" s="408"/>
      <c r="G21" s="408"/>
      <c r="H21" s="407"/>
    </row>
    <row r="22" spans="1:8" ht="18" hidden="1" customHeight="1">
      <c r="A22" s="406"/>
      <c r="B22" s="405"/>
      <c r="C22" s="405"/>
      <c r="D22" s="405"/>
      <c r="E22" s="405"/>
      <c r="F22" s="404"/>
      <c r="G22" s="404"/>
      <c r="H22" s="403"/>
    </row>
    <row r="23" spans="1:8" ht="54.75" hidden="1" customHeight="1">
      <c r="A23" s="727" t="s">
        <v>238</v>
      </c>
      <c r="B23" s="727"/>
      <c r="C23" s="727"/>
      <c r="D23" s="727"/>
      <c r="E23" s="727"/>
      <c r="F23" s="404"/>
      <c r="G23" s="404"/>
      <c r="H23" s="403"/>
    </row>
    <row r="24" spans="1:8" ht="32.1" hidden="1" customHeight="1">
      <c r="A24" s="719" t="s">
        <v>502</v>
      </c>
      <c r="B24" s="719" t="s">
        <v>520</v>
      </c>
      <c r="C24" s="719" t="s">
        <v>253</v>
      </c>
      <c r="D24" s="725" t="s">
        <v>254</v>
      </c>
      <c r="E24" s="726"/>
      <c r="F24" s="397"/>
      <c r="G24" s="397"/>
      <c r="H24" s="397"/>
    </row>
    <row r="25" spans="1:8" ht="22.5" hidden="1" customHeight="1">
      <c r="A25" s="720"/>
      <c r="B25" s="720"/>
      <c r="C25" s="720"/>
      <c r="D25" s="392" t="s">
        <v>255</v>
      </c>
      <c r="E25" s="392" t="s">
        <v>256</v>
      </c>
      <c r="F25" s="397"/>
      <c r="G25" s="397"/>
      <c r="H25" s="397"/>
    </row>
    <row r="26" spans="1:8" ht="21.95" hidden="1" customHeight="1">
      <c r="A26" s="402">
        <v>1</v>
      </c>
      <c r="B26" s="401"/>
      <c r="C26" s="401"/>
      <c r="D26" s="401"/>
      <c r="E26" s="401"/>
      <c r="F26" s="397"/>
      <c r="G26" s="397"/>
      <c r="H26" s="397"/>
    </row>
    <row r="27" spans="1:8" ht="21.95" hidden="1" customHeight="1">
      <c r="A27" s="402">
        <v>2</v>
      </c>
      <c r="B27" s="401"/>
      <c r="C27" s="401"/>
      <c r="D27" s="401"/>
      <c r="E27" s="401"/>
    </row>
    <row r="28" spans="1:8" ht="21.95" hidden="1" customHeight="1">
      <c r="A28" s="400">
        <v>3</v>
      </c>
      <c r="B28" s="399"/>
      <c r="C28" s="399"/>
      <c r="D28" s="399"/>
      <c r="E28" s="399"/>
    </row>
    <row r="29" spans="1:8" ht="15.95" customHeight="1">
      <c r="A29" s="398"/>
      <c r="B29" s="398"/>
      <c r="C29" s="398"/>
      <c r="D29" s="398"/>
      <c r="E29" s="398"/>
      <c r="F29" s="397"/>
      <c r="G29" s="397"/>
      <c r="H29" s="397"/>
    </row>
    <row r="30" spans="1:8" ht="83.25" customHeight="1">
      <c r="A30" s="723" t="s">
        <v>533</v>
      </c>
      <c r="B30" s="723"/>
      <c r="C30" s="723"/>
      <c r="D30" s="723"/>
      <c r="E30" s="723"/>
      <c r="F30" s="397"/>
      <c r="G30" s="397"/>
      <c r="H30" s="397"/>
    </row>
    <row r="31" spans="1:8" ht="15.95" customHeight="1">
      <c r="A31" s="385" t="s">
        <v>175</v>
      </c>
      <c r="B31" s="384" t="str">
        <f>'Attach 3(JV)'!B24</f>
        <v/>
      </c>
      <c r="C31" s="382" t="s">
        <v>173</v>
      </c>
      <c r="D31" s="383" t="str">
        <f>'Attach 3(JV)'!E24</f>
        <v/>
      </c>
    </row>
    <row r="32" spans="1:8" ht="15.95" customHeight="1">
      <c r="A32" s="385" t="s">
        <v>176</v>
      </c>
      <c r="B32" s="383" t="str">
        <f>'Attach 3(JV)'!B25</f>
        <v/>
      </c>
      <c r="C32" s="382" t="s">
        <v>174</v>
      </c>
      <c r="D32" s="383" t="str">
        <f>'Attach 3(JV)'!E25</f>
        <v/>
      </c>
    </row>
    <row r="33" spans="1:5" ht="15.75" customHeight="1">
      <c r="A33" s="369"/>
      <c r="B33" s="369"/>
      <c r="C33" s="382"/>
      <c r="D33" s="369"/>
      <c r="E33" s="369"/>
    </row>
    <row r="34" spans="1:5" ht="19.5" customHeight="1">
      <c r="A34" s="396" t="str">
        <f>A1</f>
        <v>Specification No. :ER2/NT/W-CIVIL/DOM/E00/26/04098/1000065358/I-5538/RFX-5002005202  dt 18.03.2026</v>
      </c>
      <c r="B34" s="395"/>
      <c r="C34" s="395"/>
      <c r="D34" s="395"/>
      <c r="E34" s="394" t="str">
        <f>E1</f>
        <v xml:space="preserve">Attachment-5A </v>
      </c>
    </row>
    <row r="35" spans="1:5" ht="18" customHeight="1">
      <c r="A35" s="393"/>
    </row>
    <row r="36" spans="1:5" ht="30" customHeight="1">
      <c r="A36" s="714" t="s">
        <v>522</v>
      </c>
      <c r="B36" s="714"/>
      <c r="C36" s="714"/>
      <c r="D36" s="714"/>
      <c r="E36" s="714"/>
    </row>
    <row r="37" spans="1:5" ht="18" customHeight="1"/>
    <row r="38" spans="1:5" ht="36" customHeight="1">
      <c r="A38" s="715" t="s">
        <v>502</v>
      </c>
      <c r="B38" s="717" t="s">
        <v>520</v>
      </c>
      <c r="C38" s="719" t="s">
        <v>523</v>
      </c>
      <c r="D38" s="721" t="s">
        <v>524</v>
      </c>
      <c r="E38" s="722"/>
    </row>
    <row r="39" spans="1:5" ht="18" customHeight="1">
      <c r="A39" s="716"/>
      <c r="B39" s="718"/>
      <c r="C39" s="720"/>
      <c r="D39" s="392" t="s">
        <v>0</v>
      </c>
      <c r="E39" s="392" t="s">
        <v>1</v>
      </c>
    </row>
    <row r="40" spans="1:5" ht="18" customHeight="1">
      <c r="A40" s="390"/>
      <c r="B40" s="391"/>
      <c r="C40" s="390"/>
      <c r="D40" s="390"/>
      <c r="E40" s="390"/>
    </row>
    <row r="41" spans="1:5" ht="18" customHeight="1">
      <c r="A41" s="388"/>
      <c r="B41" s="389"/>
      <c r="C41" s="388"/>
      <c r="D41" s="388"/>
      <c r="E41" s="388"/>
    </row>
    <row r="42" spans="1:5" ht="18" customHeight="1">
      <c r="A42" s="388"/>
      <c r="B42" s="389"/>
      <c r="C42" s="388"/>
      <c r="D42" s="388"/>
      <c r="E42" s="388"/>
    </row>
    <row r="43" spans="1:5" ht="18" customHeight="1">
      <c r="A43" s="388"/>
      <c r="B43" s="389"/>
      <c r="C43" s="388"/>
      <c r="D43" s="388"/>
      <c r="E43" s="388"/>
    </row>
    <row r="44" spans="1:5" ht="18" customHeight="1">
      <c r="A44" s="388"/>
      <c r="B44" s="389"/>
      <c r="C44" s="388"/>
      <c r="D44" s="388"/>
      <c r="E44" s="388"/>
    </row>
    <row r="45" spans="1:5" ht="18" customHeight="1">
      <c r="A45" s="388"/>
      <c r="B45" s="389"/>
      <c r="C45" s="388"/>
      <c r="D45" s="388"/>
      <c r="E45" s="388"/>
    </row>
    <row r="46" spans="1:5" ht="18" customHeight="1">
      <c r="A46" s="388"/>
      <c r="B46" s="389"/>
      <c r="C46" s="388"/>
      <c r="D46" s="388"/>
      <c r="E46" s="388"/>
    </row>
    <row r="47" spans="1:5" ht="18" customHeight="1">
      <c r="A47" s="388"/>
      <c r="B47" s="389"/>
      <c r="C47" s="388"/>
      <c r="D47" s="388"/>
      <c r="E47" s="388"/>
    </row>
    <row r="48" spans="1:5" ht="18" customHeight="1">
      <c r="A48" s="388"/>
      <c r="B48" s="389"/>
      <c r="C48" s="388"/>
      <c r="D48" s="388"/>
      <c r="E48" s="388"/>
    </row>
    <row r="49" spans="1:5" ht="18" customHeight="1">
      <c r="A49" s="388"/>
      <c r="B49" s="389"/>
      <c r="C49" s="388"/>
      <c r="D49" s="388"/>
      <c r="E49" s="388"/>
    </row>
    <row r="50" spans="1:5" ht="18" customHeight="1">
      <c r="A50" s="388"/>
      <c r="B50" s="389"/>
      <c r="C50" s="388"/>
      <c r="D50" s="388"/>
      <c r="E50" s="388"/>
    </row>
    <row r="51" spans="1:5" ht="18" customHeight="1">
      <c r="A51" s="388"/>
      <c r="B51" s="389"/>
      <c r="C51" s="388"/>
      <c r="D51" s="388"/>
      <c r="E51" s="388"/>
    </row>
    <row r="52" spans="1:5" ht="18" customHeight="1">
      <c r="A52" s="388"/>
      <c r="B52" s="389"/>
      <c r="C52" s="388"/>
      <c r="D52" s="388"/>
      <c r="E52" s="388"/>
    </row>
    <row r="53" spans="1:5" ht="18" customHeight="1">
      <c r="A53" s="388"/>
      <c r="B53" s="389"/>
      <c r="C53" s="388"/>
      <c r="D53" s="388"/>
      <c r="E53" s="388"/>
    </row>
    <row r="54" spans="1:5" ht="18" customHeight="1">
      <c r="A54" s="388"/>
      <c r="B54" s="389"/>
      <c r="C54" s="388"/>
      <c r="D54" s="388"/>
      <c r="E54" s="388"/>
    </row>
    <row r="55" spans="1:5" ht="18" customHeight="1">
      <c r="A55" s="388"/>
      <c r="B55" s="389"/>
      <c r="C55" s="388"/>
      <c r="D55" s="388"/>
      <c r="E55" s="388"/>
    </row>
    <row r="56" spans="1:5" ht="18" customHeight="1">
      <c r="A56" s="388"/>
      <c r="B56" s="389"/>
      <c r="C56" s="388"/>
      <c r="D56" s="388"/>
      <c r="E56" s="388"/>
    </row>
    <row r="57" spans="1:5" ht="18" customHeight="1">
      <c r="A57" s="388"/>
      <c r="B57" s="389"/>
      <c r="C57" s="388"/>
      <c r="D57" s="388"/>
      <c r="E57" s="388"/>
    </row>
    <row r="58" spans="1:5" ht="18" customHeight="1">
      <c r="A58" s="388"/>
      <c r="B58" s="389"/>
      <c r="C58" s="388"/>
      <c r="D58" s="388"/>
      <c r="E58" s="388"/>
    </row>
    <row r="59" spans="1:5" ht="18" customHeight="1">
      <c r="A59" s="388"/>
      <c r="B59" s="389"/>
      <c r="C59" s="388"/>
      <c r="D59" s="388"/>
      <c r="E59" s="388"/>
    </row>
    <row r="60" spans="1:5" ht="18" customHeight="1">
      <c r="A60" s="388"/>
      <c r="B60" s="389"/>
      <c r="C60" s="388"/>
      <c r="D60" s="388"/>
      <c r="E60" s="388"/>
    </row>
    <row r="61" spans="1:5" ht="18" customHeight="1">
      <c r="A61" s="388"/>
      <c r="B61" s="389"/>
      <c r="C61" s="388"/>
      <c r="D61" s="388"/>
      <c r="E61" s="388"/>
    </row>
    <row r="62" spans="1:5" ht="18" customHeight="1">
      <c r="A62" s="388"/>
      <c r="B62" s="389"/>
      <c r="C62" s="388"/>
      <c r="D62" s="388"/>
      <c r="E62" s="388"/>
    </row>
    <row r="63" spans="1:5" ht="18" customHeight="1">
      <c r="A63" s="388"/>
      <c r="B63" s="389"/>
      <c r="C63" s="388"/>
      <c r="D63" s="388"/>
      <c r="E63" s="388"/>
    </row>
    <row r="64" spans="1:5" ht="18" customHeight="1">
      <c r="A64" s="388"/>
      <c r="B64" s="389"/>
      <c r="C64" s="388"/>
      <c r="D64" s="388"/>
      <c r="E64" s="388"/>
    </row>
    <row r="65" spans="1:5" ht="18" customHeight="1">
      <c r="A65" s="388"/>
      <c r="B65" s="389"/>
      <c r="C65" s="388"/>
      <c r="D65" s="388"/>
      <c r="E65" s="388"/>
    </row>
    <row r="66" spans="1:5" ht="18" customHeight="1">
      <c r="A66" s="386"/>
      <c r="B66" s="387"/>
      <c r="C66" s="386"/>
      <c r="D66" s="386"/>
      <c r="E66" s="386"/>
    </row>
    <row r="67" spans="1:5" ht="18" customHeight="1"/>
    <row r="68" spans="1:5" ht="24" customHeight="1">
      <c r="C68" s="382"/>
    </row>
    <row r="69" spans="1:5" ht="24" customHeight="1">
      <c r="A69" s="385" t="s">
        <v>175</v>
      </c>
      <c r="B69" s="384" t="str">
        <f>B31</f>
        <v/>
      </c>
      <c r="C69" s="382" t="s">
        <v>173</v>
      </c>
      <c r="D69" s="383" t="str">
        <f>D31</f>
        <v/>
      </c>
    </row>
    <row r="70" spans="1:5" ht="24" customHeight="1">
      <c r="A70" s="385" t="s">
        <v>176</v>
      </c>
      <c r="B70" s="384" t="str">
        <f>B32</f>
        <v/>
      </c>
      <c r="C70" s="382" t="s">
        <v>174</v>
      </c>
      <c r="D70" s="383" t="str">
        <f>D32</f>
        <v/>
      </c>
    </row>
    <row r="71" spans="1:5" ht="24" customHeight="1">
      <c r="A71" s="385"/>
      <c r="B71" s="384"/>
      <c r="C71" s="382"/>
      <c r="D71" s="383"/>
    </row>
    <row r="72" spans="1:5" ht="33" customHeight="1">
      <c r="D72" s="382"/>
    </row>
  </sheetData>
  <mergeCells count="23">
    <mergeCell ref="B11:C11"/>
    <mergeCell ref="A3:E3"/>
    <mergeCell ref="A5:E5"/>
    <mergeCell ref="A8:C8"/>
    <mergeCell ref="B9:C9"/>
    <mergeCell ref="B10:C10"/>
    <mergeCell ref="A30:E30"/>
    <mergeCell ref="B12:C12"/>
    <mergeCell ref="A14:E14"/>
    <mergeCell ref="A15:A16"/>
    <mergeCell ref="B15:B16"/>
    <mergeCell ref="C15:C16"/>
    <mergeCell ref="D15:E15"/>
    <mergeCell ref="A23:E23"/>
    <mergeCell ref="A24:A25"/>
    <mergeCell ref="B24:B25"/>
    <mergeCell ref="C24:C25"/>
    <mergeCell ref="D24:E24"/>
    <mergeCell ref="A36:E36"/>
    <mergeCell ref="A38:A39"/>
    <mergeCell ref="B38:B39"/>
    <mergeCell ref="C38:C39"/>
    <mergeCell ref="D38:E38"/>
  </mergeCells>
  <conditionalFormatting sqref="A34:B38 D34:E38 C34:C37 A40:E71">
    <cfRule type="expression" dxfId="16" priority="4" stopIfTrue="1">
      <formula>$H$20=FALSE</formula>
    </cfRule>
  </conditionalFormatting>
  <conditionalFormatting sqref="A38:E39">
    <cfRule type="expression" dxfId="15" priority="2" stopIfTrue="1">
      <formula>"$H$20=FALSE"</formula>
    </cfRule>
  </conditionalFormatting>
  <conditionalFormatting sqref="A72:E72">
    <cfRule type="expression" dxfId="14" priority="3" stopIfTrue="1">
      <formula>$H$20="No"</formula>
    </cfRule>
  </conditionalFormatting>
  <conditionalFormatting sqref="A38:XFD39">
    <cfRule type="expression" dxfId="13" priority="1" stopIfTrue="1">
      <formula>$H$20=FALSE</formula>
    </cfRule>
  </conditionalFormatting>
  <pageMargins left="0.74803149606299213" right="0.47244094488188981" top="0.39370078740157483" bottom="0.47244094488188981" header="0.27559055118110237" footer="0.27559055118110237"/>
  <pageSetup scale="95" orientation="portrait" r:id="rId1"/>
  <headerFooter alignWithMargins="0">
    <oddFooter xml:space="preserve">&amp;R&amp;"Book Antiqua,Bold"&amp;8 Page &amp;P </oddFooter>
  </headerFooter>
  <rowBreaks count="1" manualBreakCount="1">
    <brk id="33"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66561" r:id="rId4" name="Check Box 1">
              <controlPr defaultSize="0" print="0" autoFill="0" autoLine="0" autoPict="0">
                <anchor moveWithCells="1">
                  <from>
                    <xdr:col>4</xdr:col>
                    <xdr:colOff>914400</xdr:colOff>
                    <xdr:row>20</xdr:row>
                    <xdr:rowOff>257175</xdr:rowOff>
                  </from>
                  <to>
                    <xdr:col>4</xdr:col>
                    <xdr:colOff>1219200</xdr:colOff>
                    <xdr:row>29</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BD96C7-6FDE-45D5-A312-C1E97FC72F50}">
  <sheetPr codeName="Sheet10">
    <tabColor indexed="45"/>
  </sheetPr>
  <dimension ref="A1:Z52"/>
  <sheetViews>
    <sheetView showGridLines="0" view="pageBreakPreview" topLeftCell="A3" zoomScaleNormal="100" zoomScaleSheetLayoutView="100" workbookViewId="0">
      <selection activeCell="B22" sqref="B22"/>
    </sheetView>
  </sheetViews>
  <sheetFormatPr defaultRowHeight="16.5"/>
  <cols>
    <col min="1" max="1" width="12.140625" style="33" customWidth="1"/>
    <col min="2" max="2" width="20.5703125" style="33" customWidth="1"/>
    <col min="3" max="3" width="11.42578125" style="33" customWidth="1"/>
    <col min="4" max="4" width="53.85546875" style="33" customWidth="1"/>
    <col min="5" max="5" width="39.28515625" style="33" customWidth="1"/>
    <col min="6" max="7" width="9.140625" style="28"/>
    <col min="8" max="8" width="0" style="28" hidden="1" customWidth="1"/>
    <col min="9" max="16384" width="9.140625" style="29"/>
  </cols>
  <sheetData>
    <row r="1" spans="1:26">
      <c r="A1" s="25" t="str">
        <f>'Attach 3(JV)'!A1</f>
        <v>Specification No. :ER2/NT/W-CIVIL/DOM/E00/26/04098/1000065358/I-5538/RFX-5002005202  dt 18.03.2026</v>
      </c>
      <c r="B1" s="26"/>
      <c r="C1" s="26"/>
      <c r="D1" s="26"/>
      <c r="E1" s="27" t="str">
        <f>"Attachment-6(C) "</f>
        <v xml:space="preserve">Attachment-6(C) </v>
      </c>
      <c r="Z1" s="168"/>
    </row>
    <row r="2" spans="1:26" ht="10.5" customHeight="1">
      <c r="Z2" s="168"/>
    </row>
    <row r="3" spans="1:26" ht="56.25" customHeight="1">
      <c r="A3" s="623" t="str">
        <f>'Attach 3(JV)'!A3</f>
        <v xml:space="preserve">"Repair and Height Increase of South Side Boundary Wall at 220 kV Dalkhola Substation" </v>
      </c>
      <c r="B3" s="623"/>
      <c r="C3" s="623"/>
      <c r="D3" s="623"/>
      <c r="E3" s="623"/>
      <c r="F3" s="30"/>
      <c r="G3" s="31"/>
      <c r="H3" s="30"/>
    </row>
    <row r="4" spans="1:26" ht="10.5" customHeight="1">
      <c r="A4" s="32"/>
      <c r="H4" s="34"/>
      <c r="I4" s="12"/>
    </row>
    <row r="5" spans="1:26" ht="20.100000000000001" customHeight="1">
      <c r="A5" s="624" t="s">
        <v>34</v>
      </c>
      <c r="B5" s="624"/>
      <c r="C5" s="624"/>
      <c r="D5" s="624"/>
      <c r="E5" s="624"/>
      <c r="F5" s="35"/>
      <c r="H5" s="34"/>
      <c r="I5" s="12"/>
    </row>
    <row r="6" spans="1:26" ht="10.5" customHeight="1">
      <c r="A6" s="36"/>
      <c r="H6" s="34"/>
      <c r="I6" s="12"/>
    </row>
    <row r="7" spans="1:26" ht="20.100000000000001" customHeight="1">
      <c r="A7" s="37" t="str">
        <f>'Attach 3(JV)'!A7</f>
        <v>Bidder’s Name and Address (Bidder) :</v>
      </c>
      <c r="E7" s="16" t="str">
        <f>'Attach 3(JV)'!E7</f>
        <v>To:</v>
      </c>
      <c r="H7" s="34"/>
      <c r="I7" s="12"/>
    </row>
    <row r="8" spans="1:26" ht="36" customHeight="1">
      <c r="A8" s="628" t="str">
        <f>'Attach 3(JV)'!A8</f>
        <v/>
      </c>
      <c r="B8" s="628"/>
      <c r="C8" s="628"/>
      <c r="D8" s="628"/>
      <c r="E8" s="42" t="s">
        <v>806</v>
      </c>
      <c r="H8" s="34"/>
      <c r="I8" s="12"/>
    </row>
    <row r="9" spans="1:26">
      <c r="A9" s="14" t="s">
        <v>504</v>
      </c>
      <c r="B9" s="699" t="str">
        <f>'Attach 3(JV)'!B9</f>
        <v/>
      </c>
      <c r="C9" s="699"/>
      <c r="D9" s="699"/>
      <c r="E9" s="42" t="s">
        <v>507</v>
      </c>
      <c r="H9" s="34"/>
      <c r="I9" s="12"/>
    </row>
    <row r="10" spans="1:26">
      <c r="A10" s="14" t="s">
        <v>506</v>
      </c>
      <c r="B10" s="699" t="str">
        <f>'Attach 3(JV)'!B10</f>
        <v/>
      </c>
      <c r="C10" s="699"/>
      <c r="D10" s="699"/>
      <c r="E10" s="42" t="s">
        <v>161</v>
      </c>
      <c r="H10" s="34"/>
      <c r="I10" s="12"/>
    </row>
    <row r="11" spans="1:26">
      <c r="B11" s="699" t="str">
        <f>'Attach 3(JV)'!B11</f>
        <v/>
      </c>
      <c r="C11" s="699"/>
      <c r="D11" s="699"/>
      <c r="E11" s="42" t="s">
        <v>530</v>
      </c>
    </row>
    <row r="12" spans="1:26">
      <c r="A12" s="36"/>
      <c r="B12" s="699" t="str">
        <f>'Attach 3(JV)'!B12</f>
        <v/>
      </c>
      <c r="C12" s="699"/>
      <c r="D12" s="699"/>
      <c r="E12" s="42" t="s">
        <v>531</v>
      </c>
    </row>
    <row r="13" spans="1:26" ht="21" customHeight="1">
      <c r="A13" s="33" t="s">
        <v>498</v>
      </c>
    </row>
    <row r="14" spans="1:26" ht="45" customHeight="1">
      <c r="A14" s="737" t="s">
        <v>212</v>
      </c>
      <c r="B14" s="737"/>
      <c r="C14" s="737"/>
      <c r="D14" s="737"/>
      <c r="E14" s="737"/>
      <c r="F14" s="38"/>
      <c r="G14" s="38"/>
      <c r="H14" s="38"/>
    </row>
    <row r="15" spans="1:26" ht="60" customHeight="1">
      <c r="A15" s="734" t="s">
        <v>794</v>
      </c>
      <c r="B15" s="734"/>
      <c r="C15" s="734"/>
      <c r="D15" s="734"/>
      <c r="E15" s="734"/>
      <c r="F15" s="38"/>
      <c r="G15" s="38"/>
      <c r="H15" s="38"/>
    </row>
    <row r="16" spans="1:26" ht="45" customHeight="1">
      <c r="A16" s="736" t="s">
        <v>684</v>
      </c>
      <c r="B16" s="736"/>
      <c r="C16" s="736"/>
      <c r="D16" s="736"/>
      <c r="E16" s="736"/>
      <c r="F16" s="38"/>
      <c r="G16" s="38"/>
      <c r="H16" s="38"/>
    </row>
    <row r="17" spans="1:8" ht="12" customHeight="1">
      <c r="A17" s="36"/>
      <c r="B17" s="36"/>
      <c r="C17" s="36"/>
      <c r="D17" s="36"/>
      <c r="E17" s="36"/>
      <c r="F17" s="38"/>
      <c r="G17" s="38"/>
      <c r="H17" s="38"/>
    </row>
    <row r="18" spans="1:8" ht="42" customHeight="1">
      <c r="A18" s="50" t="s">
        <v>502</v>
      </c>
      <c r="B18" s="50" t="s">
        <v>213</v>
      </c>
      <c r="C18" s="735" t="s">
        <v>214</v>
      </c>
      <c r="D18" s="735"/>
      <c r="E18" s="50" t="s">
        <v>215</v>
      </c>
      <c r="F18" s="38"/>
      <c r="G18" s="38"/>
      <c r="H18" s="38"/>
    </row>
    <row r="19" spans="1:8" ht="21" customHeight="1">
      <c r="A19" s="94"/>
      <c r="B19" s="94"/>
      <c r="C19" s="732"/>
      <c r="D19" s="733"/>
      <c r="E19" s="103"/>
      <c r="F19" s="38"/>
      <c r="G19" s="38"/>
      <c r="H19" s="38"/>
    </row>
    <row r="20" spans="1:8" ht="21" customHeight="1">
      <c r="A20" s="94"/>
      <c r="B20" s="94"/>
      <c r="C20" s="732"/>
      <c r="D20" s="733"/>
      <c r="E20" s="103"/>
      <c r="F20" s="38"/>
      <c r="G20" s="38"/>
      <c r="H20" s="38"/>
    </row>
    <row r="21" spans="1:8" ht="21" customHeight="1">
      <c r="A21" s="94"/>
      <c r="B21" s="94"/>
      <c r="C21" s="731"/>
      <c r="D21" s="731"/>
      <c r="E21" s="103"/>
      <c r="F21" s="38"/>
      <c r="G21" s="38"/>
      <c r="H21" s="38"/>
    </row>
    <row r="22" spans="1:8" ht="21" customHeight="1">
      <c r="A22" s="94"/>
      <c r="B22" s="94"/>
      <c r="C22" s="731"/>
      <c r="D22" s="731"/>
      <c r="E22" s="103"/>
      <c r="F22" s="301"/>
      <c r="G22" s="301"/>
      <c r="H22" s="299" t="b">
        <v>0</v>
      </c>
    </row>
    <row r="23" spans="1:8" ht="21" customHeight="1">
      <c r="A23" s="94"/>
      <c r="B23" s="94"/>
      <c r="C23" s="731"/>
      <c r="D23" s="731"/>
      <c r="E23" s="103"/>
      <c r="F23" s="301"/>
      <c r="G23" s="301"/>
      <c r="H23" s="298"/>
    </row>
    <row r="24" spans="1:8" ht="23.25" customHeight="1">
      <c r="D24" s="36"/>
      <c r="E24" s="36"/>
      <c r="F24" s="38"/>
      <c r="G24" s="38"/>
      <c r="H24" s="38"/>
    </row>
    <row r="25" spans="1:8" s="28" customFormat="1" ht="51.75" customHeight="1">
      <c r="A25" s="701" t="s">
        <v>216</v>
      </c>
      <c r="B25" s="701"/>
      <c r="C25" s="701"/>
      <c r="D25" s="701"/>
      <c r="E25" s="701"/>
      <c r="F25" s="38"/>
      <c r="G25" s="38"/>
      <c r="H25" s="38"/>
    </row>
    <row r="26" spans="1:8" s="28" customFormat="1" ht="96.75" customHeight="1">
      <c r="A26" s="701" t="s">
        <v>36</v>
      </c>
      <c r="B26" s="701"/>
      <c r="C26" s="701"/>
      <c r="D26" s="701"/>
      <c r="E26" s="701"/>
      <c r="F26" s="38"/>
      <c r="G26" s="38"/>
      <c r="H26" s="38"/>
    </row>
    <row r="27" spans="1:8" s="28" customFormat="1" ht="37.5" customHeight="1">
      <c r="A27" s="738"/>
      <c r="B27" s="739"/>
      <c r="C27" s="739"/>
      <c r="D27" s="739"/>
      <c r="E27" s="739"/>
      <c r="F27" s="38"/>
      <c r="G27" s="38"/>
      <c r="H27" s="38"/>
    </row>
    <row r="28" spans="1:8" ht="24" customHeight="1">
      <c r="A28" s="40" t="s">
        <v>175</v>
      </c>
      <c r="B28" s="73" t="str">
        <f>'Attach 3(JV)'!B24</f>
        <v/>
      </c>
      <c r="C28" s="44"/>
      <c r="D28" s="41" t="s">
        <v>173</v>
      </c>
      <c r="E28" s="43" t="str">
        <f>'Attach 3(JV)'!E24</f>
        <v/>
      </c>
    </row>
    <row r="29" spans="1:8" ht="24" customHeight="1">
      <c r="A29" s="40" t="s">
        <v>176</v>
      </c>
      <c r="B29" s="43" t="str">
        <f>'Attach 3(JV)'!B25</f>
        <v/>
      </c>
      <c r="C29" s="44"/>
      <c r="D29" s="41" t="s">
        <v>174</v>
      </c>
      <c r="E29" s="43" t="str">
        <f>'Attach 3(JV)'!E25</f>
        <v/>
      </c>
    </row>
    <row r="30" spans="1:8" ht="24" customHeight="1">
      <c r="D30" s="41"/>
    </row>
    <row r="31" spans="1:8" ht="24" customHeight="1">
      <c r="A31" s="40" t="str">
        <f>A1</f>
        <v>Specification No. :ER2/NT/W-CIVIL/DOM/E00/26/04098/1000065358/I-5538/RFX-5002005202  dt 18.03.2026</v>
      </c>
      <c r="B31" s="32"/>
      <c r="C31" s="32"/>
      <c r="D31" s="32"/>
      <c r="E31" s="32" t="str">
        <f>E1</f>
        <v xml:space="preserve">Attachment-6(C) </v>
      </c>
    </row>
    <row r="32" spans="1:8" ht="24" customHeight="1">
      <c r="A32" s="40"/>
      <c r="B32" s="32"/>
      <c r="C32" s="32"/>
      <c r="D32" s="32"/>
      <c r="E32" s="32"/>
    </row>
    <row r="33" spans="1:5" ht="20.100000000000001" customHeight="1">
      <c r="A33" s="624" t="str">
        <f>A5</f>
        <v>(Commercial Deviations)</v>
      </c>
      <c r="B33" s="624"/>
      <c r="C33" s="624"/>
      <c r="D33" s="624"/>
      <c r="E33" s="624"/>
    </row>
    <row r="34" spans="1:5" ht="20.100000000000001" customHeight="1">
      <c r="A34" s="624"/>
      <c r="B34" s="624"/>
      <c r="C34" s="624"/>
      <c r="D34" s="624"/>
      <c r="E34" s="624"/>
    </row>
    <row r="35" spans="1:5" ht="20.100000000000001" customHeight="1"/>
    <row r="36" spans="1:5" ht="42" customHeight="1">
      <c r="A36" s="50" t="s">
        <v>502</v>
      </c>
      <c r="B36" s="50" t="s">
        <v>213</v>
      </c>
      <c r="C36" s="735" t="s">
        <v>214</v>
      </c>
      <c r="D36" s="735"/>
      <c r="E36" s="50" t="s">
        <v>215</v>
      </c>
    </row>
    <row r="37" spans="1:5" ht="39.950000000000003" customHeight="1">
      <c r="A37" s="94"/>
      <c r="B37" s="94"/>
      <c r="C37" s="732"/>
      <c r="D37" s="733"/>
      <c r="E37" s="103"/>
    </row>
    <row r="38" spans="1:5" ht="39.950000000000003" customHeight="1">
      <c r="A38" s="94"/>
      <c r="B38" s="94"/>
      <c r="C38" s="732"/>
      <c r="D38" s="733"/>
      <c r="E38" s="103"/>
    </row>
    <row r="39" spans="1:5" ht="39.950000000000003" customHeight="1">
      <c r="A39" s="94"/>
      <c r="B39" s="94"/>
      <c r="C39" s="732"/>
      <c r="D39" s="733"/>
      <c r="E39" s="103"/>
    </row>
    <row r="40" spans="1:5" ht="39.950000000000003" customHeight="1">
      <c r="A40" s="94"/>
      <c r="B40" s="94"/>
      <c r="C40" s="732"/>
      <c r="D40" s="733"/>
      <c r="E40" s="103"/>
    </row>
    <row r="41" spans="1:5" ht="39.950000000000003" customHeight="1">
      <c r="A41" s="94"/>
      <c r="B41" s="94"/>
      <c r="C41" s="732"/>
      <c r="D41" s="733"/>
      <c r="E41" s="103"/>
    </row>
    <row r="42" spans="1:5" ht="39.950000000000003" customHeight="1">
      <c r="A42" s="94"/>
      <c r="B42" s="94"/>
      <c r="C42" s="732"/>
      <c r="D42" s="733"/>
      <c r="E42" s="103"/>
    </row>
    <row r="43" spans="1:5" ht="39.950000000000003" customHeight="1">
      <c r="A43" s="94"/>
      <c r="B43" s="94"/>
      <c r="C43" s="732"/>
      <c r="D43" s="733"/>
      <c r="E43" s="103"/>
    </row>
    <row r="44" spans="1:5" ht="39.950000000000003" customHeight="1">
      <c r="A44" s="94"/>
      <c r="B44" s="94"/>
      <c r="C44" s="732"/>
      <c r="D44" s="733"/>
      <c r="E44" s="103"/>
    </row>
    <row r="45" spans="1:5" ht="39.950000000000003" customHeight="1">
      <c r="A45" s="94"/>
      <c r="B45" s="94"/>
      <c r="C45" s="732"/>
      <c r="D45" s="733"/>
      <c r="E45" s="103"/>
    </row>
    <row r="46" spans="1:5" ht="39.950000000000003" customHeight="1">
      <c r="A46" s="94"/>
      <c r="B46" s="94"/>
      <c r="C46" s="732"/>
      <c r="D46" s="733"/>
      <c r="E46" s="103"/>
    </row>
    <row r="47" spans="1:5" ht="20.100000000000001" customHeight="1"/>
    <row r="48" spans="1:5" ht="25.5" customHeight="1"/>
    <row r="49" spans="1:5" ht="25.5" customHeight="1">
      <c r="A49" s="29"/>
      <c r="B49" s="29"/>
      <c r="C49" s="29"/>
      <c r="D49" s="41"/>
      <c r="E49" s="29"/>
    </row>
    <row r="50" spans="1:5" ht="25.5" customHeight="1">
      <c r="A50" s="40" t="s">
        <v>175</v>
      </c>
      <c r="B50" s="73" t="str">
        <f>B28</f>
        <v/>
      </c>
      <c r="C50" s="44"/>
      <c r="D50" s="41" t="s">
        <v>173</v>
      </c>
      <c r="E50" s="43" t="str">
        <f>E28</f>
        <v/>
      </c>
    </row>
    <row r="51" spans="1:5" ht="25.5" customHeight="1">
      <c r="A51" s="40" t="s">
        <v>176</v>
      </c>
      <c r="B51" s="73" t="str">
        <f>B29</f>
        <v/>
      </c>
      <c r="C51" s="44"/>
      <c r="D51" s="41" t="s">
        <v>174</v>
      </c>
      <c r="E51" s="43" t="str">
        <f>E29</f>
        <v/>
      </c>
    </row>
    <row r="52" spans="1:5" ht="25.5" customHeight="1">
      <c r="D52" s="41"/>
    </row>
  </sheetData>
  <customSheetViews>
    <customSheetView guid="{F68380CD-DF58-4BFA-A4C7-4B5C98AD7B16}" showGridLines="0" hiddenColumns="1">
      <selection activeCell="C17" sqref="C17:D17"/>
      <rowBreaks count="1" manualBreakCount="1">
        <brk id="28" max="4" man="1"/>
      </rowBreaks>
      <pageMargins left="0.75" right="0.63" top="0.57999999999999996" bottom="0.4" header="0.34" footer="0.2"/>
      <pageSetup scale="96" orientation="portrait" r:id="rId1"/>
      <headerFooter alignWithMargins="0">
        <oddFooter>&amp;R&amp;"Book Antiqua,Bold"&amp;8 Page &amp;P</oddFooter>
      </headerFooter>
    </customSheetView>
    <customSheetView guid="{2FDEDC7A-220A-4BDB-8FCD-0C556B60E1DF}" showGridLines="0" hiddenColumns="1">
      <selection activeCell="C17" sqref="C17:D17"/>
      <rowBreaks count="1" manualBreakCount="1">
        <brk id="28" max="4" man="1"/>
      </rowBreaks>
      <pageMargins left="0.75" right="0.63" top="0.57999999999999996" bottom="0.4" header="0.34" footer="0.2"/>
      <pageSetup scale="96" orientation="portrait" r:id="rId2"/>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4"/>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6"/>
      <headerFooter alignWithMargins="0">
        <oddFooter>&amp;R&amp;"Book Antiqua,Bold"&amp;8 Page &amp;P</oddFooter>
      </headerFooter>
    </customSheetView>
    <customSheetView guid="{237D8718-39ED-4FFE-B3B2-D1192F8D2E87}" showGridLines="0" hiddenColumns="1">
      <selection activeCell="C17" sqref="C17:D17"/>
      <rowBreaks count="1" manualBreakCount="1">
        <brk id="28" max="4" man="1"/>
      </rowBreaks>
      <pageMargins left="0.75" right="0.63" top="0.57999999999999996" bottom="0.4" header="0.34" footer="0.2"/>
      <pageSetup scale="96" orientation="portrait" r:id="rId7"/>
      <headerFooter alignWithMargins="0">
        <oddFooter>&amp;R&amp;"Book Antiqua,Bold"&amp;8 Page &amp;P</oddFooter>
      </headerFooter>
    </customSheetView>
    <customSheetView guid="{6A6F11F6-4979-4331-B451-38654332CB39}" showGridLines="0" hiddenColumns="1">
      <selection activeCell="G20" sqref="G20"/>
      <rowBreaks count="1" manualBreakCount="1">
        <brk id="28" max="4" man="1"/>
      </rowBreaks>
      <pageMargins left="0.75" right="0.63" top="0.57999999999999996" bottom="0.4" header="0.34" footer="0.2"/>
      <pageSetup scale="96" orientation="portrait" r:id="rId8"/>
      <headerFooter alignWithMargins="0">
        <oddFooter>&amp;R&amp;"Book Antiqua,Bold"&amp;8 Page &amp;P</oddFooter>
      </headerFooter>
    </customSheetView>
    <customSheetView guid="{C75B92C6-DDA6-4B48-9868-112DE431C284}" showPageBreaks="1" showGridLines="0" printArea="1" hiddenColumns="1" topLeftCell="A7">
      <selection activeCell="C18" sqref="C18:D18"/>
      <rowBreaks count="1" manualBreakCount="1">
        <brk id="28" max="4" man="1"/>
      </rowBreaks>
      <pageMargins left="0.75" right="0.63" top="0.57999999999999996" bottom="0.4" header="0.34" footer="0.2"/>
      <pageSetup scale="96" orientation="portrait" r:id="rId9"/>
      <headerFooter alignWithMargins="0">
        <oddFooter>&amp;R&amp;"Book Antiqua,Bold"&amp;8 Page &amp;P</oddFooter>
      </headerFooter>
    </customSheetView>
    <customSheetView guid="{827228A5-964E-465A-A946-EF2238A19E11}" showGridLines="0" hiddenColumns="1" showRuler="0">
      <selection activeCell="C18" sqref="C18:D18"/>
      <rowBreaks count="1" manualBreakCount="1">
        <brk id="28" max="4" man="1"/>
      </rowBreaks>
      <pageMargins left="0.75" right="0.63" top="0.57999999999999996" bottom="0.4" header="0.34" footer="0.2"/>
      <pageSetup scale="96" orientation="portrait" r:id="rId10"/>
      <headerFooter alignWithMargins="0">
        <oddFooter>&amp;R&amp;"Book Antiqua,Bold"&amp;8 Page &amp;P</oddFooter>
      </headerFooter>
    </customSheetView>
  </customSheetViews>
  <mergeCells count="32">
    <mergeCell ref="C36:D36"/>
    <mergeCell ref="A27:E27"/>
    <mergeCell ref="A25:E25"/>
    <mergeCell ref="C38:D38"/>
    <mergeCell ref="C39:D39"/>
    <mergeCell ref="C37:D37"/>
    <mergeCell ref="A26:E26"/>
    <mergeCell ref="A34:E34"/>
    <mergeCell ref="A33:E33"/>
    <mergeCell ref="C45:D45"/>
    <mergeCell ref="C40:D40"/>
    <mergeCell ref="C46:D46"/>
    <mergeCell ref="C42:D42"/>
    <mergeCell ref="C43:D43"/>
    <mergeCell ref="C41:D41"/>
    <mergeCell ref="C44:D44"/>
    <mergeCell ref="A8:D8"/>
    <mergeCell ref="A3:E3"/>
    <mergeCell ref="A5:E5"/>
    <mergeCell ref="A14:E14"/>
    <mergeCell ref="B9:D9"/>
    <mergeCell ref="B10:D10"/>
    <mergeCell ref="B11:D11"/>
    <mergeCell ref="B12:D12"/>
    <mergeCell ref="C23:D23"/>
    <mergeCell ref="C19:D19"/>
    <mergeCell ref="C22:D22"/>
    <mergeCell ref="A15:E15"/>
    <mergeCell ref="C18:D18"/>
    <mergeCell ref="A16:E16"/>
    <mergeCell ref="C20:D20"/>
    <mergeCell ref="C21:D21"/>
  </mergeCells>
  <phoneticPr fontId="6" type="noConversion"/>
  <conditionalFormatting sqref="A31:E52">
    <cfRule type="expression" dxfId="12" priority="2" stopIfTrue="1">
      <formula>$H$22=FALSE</formula>
    </cfRule>
  </conditionalFormatting>
  <conditionalFormatting sqref="A53:E53">
    <cfRule type="expression" dxfId="11" priority="1" stopIfTrue="1">
      <formula>$H$22="No"</formula>
    </cfRule>
  </conditionalFormatting>
  <pageMargins left="0.75" right="0.63" top="0.57999999999999996" bottom="0.4" header="0.34" footer="0.2"/>
  <pageSetup scale="70" orientation="portrait" r:id="rId11"/>
  <headerFooter alignWithMargins="0">
    <oddFooter>&amp;R&amp;"Book Antiqua,Bold"&amp;8 Page &amp;P</oddFooter>
  </headerFooter>
  <rowBreaks count="1" manualBreakCount="1">
    <brk id="30" max="4" man="1"/>
  </rowBreaks>
  <drawing r:id="rId12"/>
  <legacyDrawing r:id="rId13"/>
  <mc:AlternateContent xmlns:mc="http://schemas.openxmlformats.org/markup-compatibility/2006">
    <mc:Choice Requires="x14">
      <controls>
        <mc:AlternateContent xmlns:mc="http://schemas.openxmlformats.org/markup-compatibility/2006">
          <mc:Choice Requires="x14">
            <control shapeId="10254" r:id="rId14" name="Check Box 14">
              <controlPr defaultSize="0" print="0" autoFill="0" autoLine="0" autoPict="0">
                <anchor moveWithCells="1">
                  <from>
                    <xdr:col>4</xdr:col>
                    <xdr:colOff>2209800</xdr:colOff>
                    <xdr:row>23</xdr:row>
                    <xdr:rowOff>0</xdr:rowOff>
                  </from>
                  <to>
                    <xdr:col>4</xdr:col>
                    <xdr:colOff>2514600</xdr:colOff>
                    <xdr:row>23</xdr:row>
                    <xdr:rowOff>219075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3E0F50-A981-49AF-9B1E-49FEB6E4E900}">
  <sheetPr codeName="Sheet27">
    <tabColor indexed="45"/>
  </sheetPr>
  <dimension ref="A1:Z52"/>
  <sheetViews>
    <sheetView showGridLines="0" zoomScaleNormal="100" zoomScaleSheetLayoutView="100" workbookViewId="0">
      <selection activeCell="A19" sqref="A19"/>
    </sheetView>
  </sheetViews>
  <sheetFormatPr defaultRowHeight="16.5"/>
  <cols>
    <col min="1" max="1" width="12.140625" style="33" customWidth="1"/>
    <col min="2" max="2" width="20.5703125" style="33" customWidth="1"/>
    <col min="3" max="3" width="11.42578125" style="33" customWidth="1"/>
    <col min="4" max="4" width="54.85546875" style="33" customWidth="1"/>
    <col min="5" max="5" width="39.28515625" style="33" customWidth="1"/>
    <col min="6" max="7" width="9.140625" style="28"/>
    <col min="8" max="8" width="0" style="28" hidden="1" customWidth="1"/>
    <col min="9" max="16384" width="9.140625" style="29"/>
  </cols>
  <sheetData>
    <row r="1" spans="1:26">
      <c r="A1" s="25" t="str">
        <f>'Attach 3(JV)'!A1</f>
        <v>Specification No. :ER2/NT/W-CIVIL/DOM/E00/26/04098/1000065358/I-5538/RFX-5002005202  dt 18.03.2026</v>
      </c>
      <c r="B1" s="26"/>
      <c r="C1" s="26"/>
      <c r="D1" s="26"/>
      <c r="E1" s="27" t="str">
        <f>"Attachment-6(T) "</f>
        <v xml:space="preserve">Attachment-6(T) </v>
      </c>
      <c r="Z1" s="168"/>
    </row>
    <row r="2" spans="1:26" ht="10.5" customHeight="1">
      <c r="Z2" s="168"/>
    </row>
    <row r="3" spans="1:26" ht="56.25" customHeight="1">
      <c r="A3" s="623" t="str">
        <f>'Attach 3(JV)'!A3</f>
        <v xml:space="preserve">"Repair and Height Increase of South Side Boundary Wall at 220 kV Dalkhola Substation" </v>
      </c>
      <c r="B3" s="623"/>
      <c r="C3" s="623"/>
      <c r="D3" s="623"/>
      <c r="E3" s="623"/>
      <c r="F3" s="30"/>
      <c r="G3" s="31"/>
      <c r="H3" s="30"/>
    </row>
    <row r="4" spans="1:26" ht="10.5" customHeight="1">
      <c r="A4" s="32"/>
      <c r="H4" s="34"/>
      <c r="I4" s="12"/>
    </row>
    <row r="5" spans="1:26" ht="20.100000000000001" customHeight="1">
      <c r="A5" s="624" t="s">
        <v>35</v>
      </c>
      <c r="B5" s="624"/>
      <c r="C5" s="624"/>
      <c r="D5" s="624"/>
      <c r="E5" s="624"/>
      <c r="F5" s="35"/>
      <c r="H5" s="34"/>
      <c r="I5" s="12"/>
    </row>
    <row r="6" spans="1:26" ht="10.5" customHeight="1">
      <c r="A6" s="36"/>
      <c r="H6" s="34"/>
      <c r="I6" s="12"/>
    </row>
    <row r="7" spans="1:26" ht="20.100000000000001" customHeight="1">
      <c r="A7" s="37" t="str">
        <f>'Attach 3(JV)'!A7</f>
        <v>Bidder’s Name and Address (Bidder) :</v>
      </c>
      <c r="E7" s="16" t="str">
        <f>'Attach 3(JV)'!E7</f>
        <v>To:</v>
      </c>
      <c r="H7" s="34"/>
      <c r="I7" s="12"/>
    </row>
    <row r="8" spans="1:26" ht="36" customHeight="1">
      <c r="A8" s="628" t="str">
        <f>'Attach 3(JV)'!A8</f>
        <v/>
      </c>
      <c r="B8" s="628"/>
      <c r="C8" s="628"/>
      <c r="D8" s="628"/>
      <c r="E8" s="42" t="s">
        <v>806</v>
      </c>
      <c r="H8" s="34"/>
      <c r="I8" s="12"/>
    </row>
    <row r="9" spans="1:26">
      <c r="A9" s="14" t="s">
        <v>504</v>
      </c>
      <c r="B9" s="699" t="str">
        <f>'Attach 3(JV)'!B9</f>
        <v/>
      </c>
      <c r="C9" s="699"/>
      <c r="D9" s="699"/>
      <c r="E9" s="42" t="s">
        <v>507</v>
      </c>
      <c r="H9" s="34"/>
      <c r="I9" s="12"/>
    </row>
    <row r="10" spans="1:26">
      <c r="A10" s="14" t="s">
        <v>506</v>
      </c>
      <c r="B10" s="699" t="str">
        <f>'Attach 3(JV)'!B10</f>
        <v/>
      </c>
      <c r="C10" s="699"/>
      <c r="D10" s="699"/>
      <c r="E10" s="42" t="s">
        <v>161</v>
      </c>
      <c r="H10" s="34"/>
      <c r="I10" s="12"/>
    </row>
    <row r="11" spans="1:26">
      <c r="B11" s="699" t="str">
        <f>'Attach 3(JV)'!B11</f>
        <v/>
      </c>
      <c r="C11" s="699"/>
      <c r="D11" s="699"/>
      <c r="E11" s="42" t="s">
        <v>530</v>
      </c>
    </row>
    <row r="12" spans="1:26">
      <c r="A12" s="36"/>
      <c r="B12" s="699" t="str">
        <f>'Attach 3(JV)'!B12</f>
        <v/>
      </c>
      <c r="C12" s="699"/>
      <c r="D12" s="699"/>
      <c r="E12" s="42" t="s">
        <v>531</v>
      </c>
    </row>
    <row r="13" spans="1:26" ht="21" customHeight="1">
      <c r="A13" s="33" t="s">
        <v>498</v>
      </c>
    </row>
    <row r="14" spans="1:26" ht="45" customHeight="1">
      <c r="A14" s="737" t="s">
        <v>212</v>
      </c>
      <c r="B14" s="737"/>
      <c r="C14" s="737"/>
      <c r="D14" s="737"/>
      <c r="E14" s="737"/>
      <c r="F14" s="38"/>
      <c r="G14" s="38"/>
      <c r="H14" s="38"/>
    </row>
    <row r="15" spans="1:26" ht="64.5" customHeight="1">
      <c r="A15" s="734" t="s">
        <v>786</v>
      </c>
      <c r="B15" s="734"/>
      <c r="C15" s="734"/>
      <c r="D15" s="734"/>
      <c r="E15" s="734"/>
      <c r="F15" s="38"/>
      <c r="G15" s="38"/>
      <c r="H15" s="38"/>
    </row>
    <row r="16" spans="1:26" ht="45" customHeight="1">
      <c r="A16" s="736" t="s">
        <v>684</v>
      </c>
      <c r="B16" s="736"/>
      <c r="C16" s="736"/>
      <c r="D16" s="736"/>
      <c r="E16" s="736"/>
      <c r="F16" s="38"/>
      <c r="G16" s="38"/>
      <c r="H16" s="38"/>
    </row>
    <row r="17" spans="1:8" ht="12" customHeight="1">
      <c r="A17" s="36"/>
      <c r="B17" s="36"/>
      <c r="C17" s="36"/>
      <c r="D17" s="36"/>
      <c r="E17" s="36"/>
      <c r="F17" s="38"/>
      <c r="G17" s="38"/>
      <c r="H17" s="38"/>
    </row>
    <row r="18" spans="1:8" ht="42" customHeight="1">
      <c r="A18" s="50" t="s">
        <v>502</v>
      </c>
      <c r="B18" s="50" t="s">
        <v>213</v>
      </c>
      <c r="C18" s="735" t="s">
        <v>214</v>
      </c>
      <c r="D18" s="735"/>
      <c r="E18" s="50" t="s">
        <v>215</v>
      </c>
      <c r="F18" s="38"/>
      <c r="G18" s="38"/>
      <c r="H18" s="38"/>
    </row>
    <row r="19" spans="1:8" ht="21" customHeight="1">
      <c r="A19" s="94"/>
      <c r="B19" s="94"/>
      <c r="C19" s="732"/>
      <c r="D19" s="733"/>
      <c r="E19" s="103"/>
      <c r="F19" s="38"/>
      <c r="G19" s="38"/>
      <c r="H19" s="38"/>
    </row>
    <row r="20" spans="1:8" ht="21" customHeight="1">
      <c r="A20" s="94"/>
      <c r="B20" s="94"/>
      <c r="C20" s="732"/>
      <c r="D20" s="733"/>
      <c r="E20" s="103"/>
      <c r="F20" s="38"/>
      <c r="G20" s="38"/>
      <c r="H20" s="38"/>
    </row>
    <row r="21" spans="1:8" ht="21" customHeight="1">
      <c r="A21" s="94"/>
      <c r="B21" s="94"/>
      <c r="C21" s="731"/>
      <c r="D21" s="731"/>
      <c r="E21" s="103"/>
      <c r="F21" s="38"/>
      <c r="G21" s="38"/>
      <c r="H21" s="38"/>
    </row>
    <row r="22" spans="1:8" ht="21" customHeight="1">
      <c r="A22" s="94"/>
      <c r="B22" s="94"/>
      <c r="C22" s="731"/>
      <c r="D22" s="731"/>
      <c r="E22" s="103"/>
      <c r="F22" s="301"/>
      <c r="G22" s="301"/>
      <c r="H22" s="299" t="b">
        <v>0</v>
      </c>
    </row>
    <row r="23" spans="1:8" ht="21" customHeight="1">
      <c r="A23" s="94"/>
      <c r="B23" s="94"/>
      <c r="C23" s="731"/>
      <c r="D23" s="731"/>
      <c r="E23" s="103"/>
      <c r="F23" s="301"/>
      <c r="G23" s="301"/>
      <c r="H23" s="298"/>
    </row>
    <row r="24" spans="1:8" ht="23.25" customHeight="1">
      <c r="D24" s="36"/>
      <c r="E24" s="36"/>
      <c r="F24" s="38"/>
      <c r="G24" s="38"/>
      <c r="H24" s="38"/>
    </row>
    <row r="25" spans="1:8" s="28" customFormat="1" ht="51.75" customHeight="1">
      <c r="A25" s="701" t="s">
        <v>216</v>
      </c>
      <c r="B25" s="701"/>
      <c r="C25" s="701"/>
      <c r="D25" s="701"/>
      <c r="E25" s="701"/>
      <c r="F25" s="38"/>
      <c r="G25" s="38"/>
      <c r="H25" s="38"/>
    </row>
    <row r="26" spans="1:8" s="28" customFormat="1" ht="96.75" customHeight="1">
      <c r="A26" s="701" t="s">
        <v>37</v>
      </c>
      <c r="B26" s="701"/>
      <c r="C26" s="701"/>
      <c r="D26" s="701"/>
      <c r="E26" s="701"/>
      <c r="F26" s="38"/>
      <c r="G26" s="38"/>
      <c r="H26" s="38"/>
    </row>
    <row r="27" spans="1:8" s="28" customFormat="1" ht="45" customHeight="1">
      <c r="A27" s="740" t="s">
        <v>673</v>
      </c>
      <c r="B27" s="739"/>
      <c r="C27" s="739"/>
      <c r="D27" s="739"/>
      <c r="E27" s="739"/>
      <c r="F27" s="38"/>
      <c r="G27" s="38"/>
      <c r="H27" s="38"/>
    </row>
    <row r="28" spans="1:8" ht="24" customHeight="1">
      <c r="A28" s="40" t="s">
        <v>175</v>
      </c>
      <c r="B28" s="73" t="str">
        <f>'Attach 3(JV)'!B24</f>
        <v/>
      </c>
      <c r="C28" s="44"/>
      <c r="D28" s="41" t="s">
        <v>173</v>
      </c>
      <c r="E28" s="43" t="str">
        <f>'Attach 3(JV)'!E24</f>
        <v/>
      </c>
    </row>
    <row r="29" spans="1:8" ht="24" customHeight="1">
      <c r="A29" s="40" t="s">
        <v>176</v>
      </c>
      <c r="B29" s="43" t="str">
        <f>'Attach 3(JV)'!B25</f>
        <v/>
      </c>
      <c r="C29" s="44"/>
      <c r="D29" s="41" t="s">
        <v>174</v>
      </c>
      <c r="E29" s="43" t="str">
        <f>'Attach 3(JV)'!E25</f>
        <v/>
      </c>
    </row>
    <row r="30" spans="1:8" ht="24" customHeight="1">
      <c r="D30" s="41"/>
    </row>
    <row r="31" spans="1:8" ht="24" customHeight="1">
      <c r="A31" s="40" t="str">
        <f>A1</f>
        <v>Specification No. :ER2/NT/W-CIVIL/DOM/E00/26/04098/1000065358/I-5538/RFX-5002005202  dt 18.03.2026</v>
      </c>
      <c r="B31" s="32"/>
      <c r="C31" s="32"/>
      <c r="D31" s="32"/>
      <c r="E31" s="32" t="str">
        <f>E1</f>
        <v xml:space="preserve">Attachment-6(T) </v>
      </c>
    </row>
    <row r="32" spans="1:8" ht="24" customHeight="1">
      <c r="A32" s="40"/>
      <c r="B32" s="32"/>
      <c r="C32" s="32"/>
      <c r="D32" s="32"/>
      <c r="E32" s="32"/>
    </row>
    <row r="33" spans="1:5" ht="20.100000000000001" customHeight="1">
      <c r="A33" s="624" t="str">
        <f>A5</f>
        <v>(Technical Deviations)</v>
      </c>
      <c r="B33" s="624"/>
      <c r="C33" s="624"/>
      <c r="D33" s="624"/>
      <c r="E33" s="624"/>
    </row>
    <row r="34" spans="1:5" ht="20.100000000000001" customHeight="1">
      <c r="A34" s="624"/>
      <c r="B34" s="624"/>
      <c r="C34" s="624"/>
      <c r="D34" s="624"/>
      <c r="E34" s="624"/>
    </row>
    <row r="35" spans="1:5" ht="20.100000000000001" customHeight="1"/>
    <row r="36" spans="1:5" ht="42" customHeight="1">
      <c r="A36" s="50" t="s">
        <v>502</v>
      </c>
      <c r="B36" s="50" t="s">
        <v>213</v>
      </c>
      <c r="C36" s="735" t="s">
        <v>214</v>
      </c>
      <c r="D36" s="735"/>
      <c r="E36" s="50" t="s">
        <v>215</v>
      </c>
    </row>
    <row r="37" spans="1:5" ht="39.950000000000003" customHeight="1">
      <c r="A37" s="94"/>
      <c r="B37" s="94"/>
      <c r="C37" s="732"/>
      <c r="D37" s="733"/>
      <c r="E37" s="103"/>
    </row>
    <row r="38" spans="1:5" ht="39.950000000000003" customHeight="1">
      <c r="A38" s="94"/>
      <c r="B38" s="94"/>
      <c r="C38" s="732"/>
      <c r="D38" s="733"/>
      <c r="E38" s="103"/>
    </row>
    <row r="39" spans="1:5" ht="39.950000000000003" customHeight="1">
      <c r="A39" s="94"/>
      <c r="B39" s="94"/>
      <c r="C39" s="732"/>
      <c r="D39" s="733"/>
      <c r="E39" s="103"/>
    </row>
    <row r="40" spans="1:5" ht="39.950000000000003" customHeight="1">
      <c r="A40" s="94"/>
      <c r="B40" s="94"/>
      <c r="C40" s="732"/>
      <c r="D40" s="733"/>
      <c r="E40" s="103"/>
    </row>
    <row r="41" spans="1:5" ht="39.950000000000003" customHeight="1">
      <c r="A41" s="94"/>
      <c r="B41" s="94"/>
      <c r="C41" s="732"/>
      <c r="D41" s="733"/>
      <c r="E41" s="103"/>
    </row>
    <row r="42" spans="1:5" ht="39.950000000000003" customHeight="1">
      <c r="A42" s="94"/>
      <c r="B42" s="94"/>
      <c r="C42" s="732"/>
      <c r="D42" s="733"/>
      <c r="E42" s="103"/>
    </row>
    <row r="43" spans="1:5" ht="39.950000000000003" customHeight="1">
      <c r="A43" s="94"/>
      <c r="B43" s="94"/>
      <c r="C43" s="732"/>
      <c r="D43" s="733"/>
      <c r="E43" s="103"/>
    </row>
    <row r="44" spans="1:5" ht="39.950000000000003" customHeight="1">
      <c r="A44" s="94"/>
      <c r="B44" s="94"/>
      <c r="C44" s="732"/>
      <c r="D44" s="733"/>
      <c r="E44" s="103"/>
    </row>
    <row r="45" spans="1:5" ht="39.950000000000003" customHeight="1">
      <c r="A45" s="94"/>
      <c r="B45" s="94"/>
      <c r="C45" s="732"/>
      <c r="D45" s="733"/>
      <c r="E45" s="103"/>
    </row>
    <row r="46" spans="1:5" ht="39.950000000000003" customHeight="1">
      <c r="A46" s="94"/>
      <c r="B46" s="94"/>
      <c r="C46" s="732"/>
      <c r="D46" s="733"/>
      <c r="E46" s="103"/>
    </row>
    <row r="47" spans="1:5" ht="20.100000000000001" customHeight="1"/>
    <row r="48" spans="1:5" ht="25.5" customHeight="1"/>
    <row r="49" spans="1:5" ht="25.5" customHeight="1">
      <c r="A49" s="29"/>
      <c r="B49" s="29"/>
      <c r="C49" s="29"/>
      <c r="D49" s="41"/>
      <c r="E49" s="29"/>
    </row>
    <row r="50" spans="1:5" ht="25.5" customHeight="1">
      <c r="A50" s="40" t="s">
        <v>175</v>
      </c>
      <c r="B50" s="73" t="str">
        <f>B28</f>
        <v/>
      </c>
      <c r="C50" s="44"/>
      <c r="D50" s="41" t="s">
        <v>173</v>
      </c>
      <c r="E50" s="43" t="str">
        <f>E28</f>
        <v/>
      </c>
    </row>
    <row r="51" spans="1:5" ht="25.5" customHeight="1">
      <c r="A51" s="40" t="s">
        <v>176</v>
      </c>
      <c r="B51" s="73" t="str">
        <f>B29</f>
        <v/>
      </c>
      <c r="C51" s="44"/>
      <c r="D51" s="41" t="s">
        <v>174</v>
      </c>
      <c r="E51" s="43" t="str">
        <f>E29</f>
        <v/>
      </c>
    </row>
    <row r="52" spans="1:5" ht="25.5" customHeight="1">
      <c r="D52" s="41"/>
    </row>
  </sheetData>
  <sheetProtection algorithmName="SHA-512" hashValue="ezUmx2Bu2RdzIVEpu55ZbvaoQlOtKonxyZgGWt/b1GsynEIdnJJ8jihbB/QYD7xgVylUvPJNCTnOVk5BdhSJLg==" saltValue="5WxZoXBepXp2fcGGilo/iQ==" spinCount="100000" sheet="1" objects="1" scenarios="1"/>
  <mergeCells count="32">
    <mergeCell ref="C46:D46"/>
    <mergeCell ref="C36:D36"/>
    <mergeCell ref="C37:D37"/>
    <mergeCell ref="C38:D38"/>
    <mergeCell ref="C39:D39"/>
    <mergeCell ref="C40:D40"/>
    <mergeCell ref="C42:D42"/>
    <mergeCell ref="C43:D43"/>
    <mergeCell ref="C44:D44"/>
    <mergeCell ref="C45:D45"/>
    <mergeCell ref="C20:D20"/>
    <mergeCell ref="C21:D21"/>
    <mergeCell ref="A16:E16"/>
    <mergeCell ref="A15:E15"/>
    <mergeCell ref="C41:D41"/>
    <mergeCell ref="C22:D22"/>
    <mergeCell ref="C23:D23"/>
    <mergeCell ref="A25:E25"/>
    <mergeCell ref="A26:E26"/>
    <mergeCell ref="A33:E33"/>
    <mergeCell ref="A34:E34"/>
    <mergeCell ref="A27:E27"/>
    <mergeCell ref="B11:D11"/>
    <mergeCell ref="B12:D12"/>
    <mergeCell ref="A14:E14"/>
    <mergeCell ref="C18:D18"/>
    <mergeCell ref="C19:D19"/>
    <mergeCell ref="A3:E3"/>
    <mergeCell ref="A5:E5"/>
    <mergeCell ref="A8:D8"/>
    <mergeCell ref="B9:D9"/>
    <mergeCell ref="B10:D10"/>
  </mergeCells>
  <phoneticPr fontId="83" type="noConversion"/>
  <conditionalFormatting sqref="A31:E52">
    <cfRule type="expression" dxfId="10" priority="2" stopIfTrue="1">
      <formula>$H$22=FALSE</formula>
    </cfRule>
  </conditionalFormatting>
  <conditionalFormatting sqref="A53:E53">
    <cfRule type="expression" dxfId="9" priority="1" stopIfTrue="1">
      <formula>$H$22="No"</formula>
    </cfRule>
  </conditionalFormatting>
  <pageMargins left="0.75" right="0.63" top="0.57999999999999996" bottom="0.4" header="0.34" footer="0.2"/>
  <pageSetup scale="96" orientation="portrait" r:id="rId1"/>
  <headerFooter alignWithMargins="0">
    <oddFooter>&amp;R&amp;"Book Antiqua,Bold"&amp;8 Page &amp;P</oddFooter>
  </headerFooter>
  <rowBreaks count="1" manualBreakCount="1">
    <brk id="30" max="4" man="1"/>
  </rowBreaks>
  <drawing r:id="rId2"/>
  <legacyDrawing r:id="rId3"/>
  <mc:AlternateContent xmlns:mc="http://schemas.openxmlformats.org/markup-compatibility/2006">
    <mc:Choice Requires="x14">
      <controls>
        <mc:AlternateContent xmlns:mc="http://schemas.openxmlformats.org/markup-compatibility/2006">
          <mc:Choice Requires="x14">
            <control shapeId="57345" r:id="rId4" name="Check Box 1">
              <controlPr defaultSize="0" print="0" autoFill="0" autoLine="0" autoPict="0">
                <anchor moveWithCells="1">
                  <from>
                    <xdr:col>4</xdr:col>
                    <xdr:colOff>2209800</xdr:colOff>
                    <xdr:row>23</xdr:row>
                    <xdr:rowOff>0</xdr:rowOff>
                  </from>
                  <to>
                    <xdr:col>4</xdr:col>
                    <xdr:colOff>2514600</xdr:colOff>
                    <xdr:row>23</xdr:row>
                    <xdr:rowOff>219075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14EC6-DD5A-40CD-BBB5-233D803D2063}">
  <sheetPr codeName="Sheet11">
    <tabColor indexed="12"/>
  </sheetPr>
  <dimension ref="A1:I38"/>
  <sheetViews>
    <sheetView showGridLines="0" zoomScale="85" zoomScaleNormal="85" zoomScaleSheetLayoutView="100" workbookViewId="0">
      <selection activeCell="B17" sqref="B17:D17"/>
    </sheetView>
  </sheetViews>
  <sheetFormatPr defaultRowHeight="16.5"/>
  <cols>
    <col min="1" max="1" width="12.140625" style="33" customWidth="1"/>
    <col min="2" max="2" width="20.5703125" style="33" customWidth="1"/>
    <col min="3" max="3" width="11.42578125" style="33" customWidth="1"/>
    <col min="4" max="4" width="35.7109375" style="33" customWidth="1"/>
    <col min="5" max="5" width="39.28515625" style="33" customWidth="1"/>
    <col min="6" max="8" width="9.140625" style="28"/>
    <col min="9" max="16384" width="9.140625" style="29"/>
  </cols>
  <sheetData>
    <row r="1" spans="1:9">
      <c r="A1" s="25" t="str">
        <f>'Attach 3(JV)'!A1</f>
        <v>Specification No. :ER2/NT/W-CIVIL/DOM/E00/26/04098/1000065358/I-5538/RFX-5002005202  dt 18.03.2026</v>
      </c>
      <c r="B1" s="26"/>
      <c r="C1" s="26"/>
      <c r="D1" s="26"/>
      <c r="E1" s="27" t="str">
        <f>"Attachment-7 "</f>
        <v xml:space="preserve">Attachment-7 </v>
      </c>
    </row>
    <row r="3" spans="1:9" ht="48" customHeight="1">
      <c r="A3" s="623" t="str">
        <f>'Attach 3(JV)'!A3</f>
        <v xml:space="preserve">"Repair and Height Increase of South Side Boundary Wall at 220 kV Dalkhola Substation" </v>
      </c>
      <c r="B3" s="623"/>
      <c r="C3" s="623"/>
      <c r="D3" s="623"/>
      <c r="E3" s="623"/>
      <c r="F3" s="30"/>
      <c r="G3" s="31"/>
      <c r="H3" s="30"/>
    </row>
    <row r="4" spans="1:9" ht="20.100000000000001" customHeight="1">
      <c r="A4" s="32"/>
      <c r="H4" s="34"/>
      <c r="I4" s="12"/>
    </row>
    <row r="5" spans="1:9" ht="20.100000000000001" customHeight="1">
      <c r="A5" s="624" t="s">
        <v>332</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H8" s="34"/>
      <c r="I8" s="12"/>
    </row>
    <row r="9" spans="1:9">
      <c r="A9" s="14" t="s">
        <v>504</v>
      </c>
      <c r="B9" s="699" t="str">
        <f>'Attach 3(JV)'!B9</f>
        <v/>
      </c>
      <c r="C9" s="699"/>
      <c r="D9" s="699"/>
      <c r="E9" s="42" t="s">
        <v>507</v>
      </c>
      <c r="H9" s="34"/>
      <c r="I9" s="12"/>
    </row>
    <row r="10" spans="1:9">
      <c r="A10" s="14" t="s">
        <v>506</v>
      </c>
      <c r="B10" s="742" t="str">
        <f>'Attach 3(JV)'!B10</f>
        <v/>
      </c>
      <c r="C10" s="742"/>
      <c r="D10" s="742"/>
      <c r="E10" s="42" t="s">
        <v>161</v>
      </c>
      <c r="H10" s="34"/>
      <c r="I10" s="12"/>
    </row>
    <row r="11" spans="1:9">
      <c r="B11" s="742" t="str">
        <f>'Attach 3(JV)'!B11</f>
        <v/>
      </c>
      <c r="C11" s="742"/>
      <c r="D11" s="742"/>
      <c r="E11" s="42" t="s">
        <v>530</v>
      </c>
    </row>
    <row r="12" spans="1:9">
      <c r="A12" s="36"/>
      <c r="B12" s="742" t="str">
        <f>'Attach 3(JV)'!B12</f>
        <v/>
      </c>
      <c r="C12" s="742"/>
      <c r="D12" s="742"/>
      <c r="E12" s="42" t="s">
        <v>531</v>
      </c>
    </row>
    <row r="13" spans="1:9" ht="20.100000000000001" customHeight="1"/>
    <row r="14" spans="1:9" ht="20.100000000000001" customHeight="1">
      <c r="A14" s="36"/>
    </row>
    <row r="15" spans="1:9" ht="27.75" customHeight="1">
      <c r="A15" s="741" t="s">
        <v>685</v>
      </c>
      <c r="B15" s="741"/>
      <c r="C15" s="741"/>
      <c r="D15" s="741"/>
      <c r="E15" s="741"/>
      <c r="F15" s="38"/>
      <c r="G15" s="38"/>
      <c r="H15" s="38"/>
    </row>
    <row r="16" spans="1:9" ht="20.100000000000001" customHeight="1">
      <c r="A16" s="741"/>
      <c r="B16" s="741"/>
      <c r="C16" s="741"/>
      <c r="D16" s="741"/>
      <c r="E16" s="741"/>
    </row>
    <row r="17" spans="1:5" ht="20.100000000000001" customHeight="1">
      <c r="A17" s="39"/>
    </row>
    <row r="18" spans="1:5" ht="20.100000000000001" customHeight="1"/>
    <row r="19" spans="1:5" ht="20.100000000000001" customHeight="1">
      <c r="A19" s="39"/>
    </row>
    <row r="20" spans="1:5" ht="20.100000000000001" customHeight="1">
      <c r="A20" s="39"/>
    </row>
    <row r="21" spans="1:5" ht="20.100000000000001" customHeight="1">
      <c r="D21" s="41"/>
    </row>
    <row r="22" spans="1:5" ht="33" customHeight="1">
      <c r="A22" s="40" t="s">
        <v>175</v>
      </c>
      <c r="B22" s="73" t="str">
        <f>'Attach 3(JV)'!B24</f>
        <v/>
      </c>
      <c r="C22" s="37"/>
      <c r="D22" s="41" t="s">
        <v>173</v>
      </c>
      <c r="E22" s="43" t="str">
        <f>'Attach 3(JV)'!E24</f>
        <v/>
      </c>
    </row>
    <row r="23" spans="1:5" ht="33" customHeight="1">
      <c r="A23" s="40" t="s">
        <v>176</v>
      </c>
      <c r="B23" s="43" t="str">
        <f>'Attach 3(JV)'!B25</f>
        <v/>
      </c>
      <c r="C23" s="37"/>
      <c r="D23" s="41" t="s">
        <v>174</v>
      </c>
      <c r="E23" s="43" t="str">
        <f>'Attach 3(JV)'!E25</f>
        <v/>
      </c>
    </row>
    <row r="24" spans="1:5" ht="33" customHeight="1">
      <c r="D24" s="41"/>
    </row>
    <row r="25" spans="1:5" ht="33" customHeight="1">
      <c r="A25" s="37"/>
      <c r="B25" s="37"/>
      <c r="C25" s="37"/>
      <c r="D25" s="41"/>
      <c r="E25" s="37"/>
    </row>
    <row r="26" spans="1:5" ht="20.100000000000001" customHeight="1"/>
    <row r="27" spans="1:5" ht="20.100000000000001" customHeight="1">
      <c r="A27" s="42"/>
    </row>
    <row r="28" spans="1:5" ht="20.100000000000001" customHeight="1"/>
    <row r="29" spans="1:5" ht="20.100000000000001" customHeight="1"/>
    <row r="30" spans="1:5" ht="20.100000000000001" customHeight="1">
      <c r="A30" s="42"/>
    </row>
    <row r="31" spans="1:5" ht="20.100000000000001" customHeight="1"/>
    <row r="32" spans="1:5" ht="20.100000000000001" customHeight="1">
      <c r="A32" s="42"/>
    </row>
    <row r="33" spans="1:1" ht="20.100000000000001" customHeight="1"/>
    <row r="34" spans="1:1" ht="20.100000000000001" customHeight="1">
      <c r="A34" s="42"/>
    </row>
    <row r="35" spans="1:1" ht="20.100000000000001" customHeight="1"/>
    <row r="36" spans="1:1" ht="20.100000000000001" customHeight="1"/>
    <row r="37" spans="1:1" ht="20.100000000000001" customHeight="1"/>
    <row r="38" spans="1:1" ht="20.100000000000001" customHeight="1"/>
  </sheetData>
  <customSheetViews>
    <customSheetView guid="{F68380CD-DF58-4BFA-A4C7-4B5C98AD7B16}" showGridLines="0">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4"/>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60" showPageBreaks="1" showGridLines="0" printArea="1" view="pageBreakPreview">
      <pageMargins left="0.74803149606299213" right="0.62992125984251968" top="0.59055118110236227" bottom="0.59055118110236227" header="0.35433070866141736" footer="0.35433070866141736"/>
      <pageSetup scale="90" orientation="portrait" r:id="rId5"/>
      <headerFooter alignWithMargins="0">
        <oddFooter>&amp;R&amp;"Book Antiqua,Bold"&amp;8 Page &amp;P of &amp;N</oddFooter>
      </headerFooter>
    </customSheetView>
    <customSheetView guid="{237D8718-39ED-4FFE-B3B2-D1192F8D2E87}" showGridLines="0">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6A6F11F6-4979-4331-B451-38654332CB39}" showGridLines="0" topLeftCell="A22">
      <selection activeCell="G20" sqref="G20"/>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C75B92C6-DDA6-4B48-9868-112DE431C284}" showPageBreaks="1" showGridLines="0" printArea="1">
      <selection activeCell="G20" sqref="G20"/>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827228A5-964E-465A-A946-EF2238A19E11}" showGridLines="0" showRuler="0" topLeftCell="A16">
      <selection activeCell="E8" sqref="E8:E12"/>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s>
  <mergeCells count="8">
    <mergeCell ref="A15:E16"/>
    <mergeCell ref="A3:E3"/>
    <mergeCell ref="A5:E5"/>
    <mergeCell ref="B9:D9"/>
    <mergeCell ref="B10:D10"/>
    <mergeCell ref="B11:D11"/>
    <mergeCell ref="B12:D12"/>
    <mergeCell ref="A8:D8"/>
  </mergeCells>
  <phoneticPr fontId="6" type="noConversion"/>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drawing r:id="rId1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71DB1-C240-45A8-A329-40C79CE16F70}">
  <sheetPr codeName="Sheet23">
    <tabColor indexed="44"/>
  </sheetPr>
  <dimension ref="A1:J40"/>
  <sheetViews>
    <sheetView showGridLines="0" zoomScaleNormal="100" workbookViewId="0">
      <selection activeCell="B17" sqref="B17:D17"/>
    </sheetView>
  </sheetViews>
  <sheetFormatPr defaultRowHeight="16.5"/>
  <cols>
    <col min="1" max="1" width="18.5703125" style="33" customWidth="1"/>
    <col min="2" max="2" width="20.5703125" style="33" customWidth="1"/>
    <col min="3" max="3" width="11.42578125" style="33" customWidth="1"/>
    <col min="4" max="4" width="22.5703125" style="33" customWidth="1"/>
    <col min="5" max="5" width="57" style="33" customWidth="1"/>
    <col min="6" max="6" width="22.140625" style="28" customWidth="1"/>
    <col min="7" max="7" width="26.28515625" style="28" customWidth="1"/>
    <col min="8" max="8" width="19.140625" style="28" customWidth="1"/>
    <col min="9" max="9" width="24.28515625" style="29" hidden="1" customWidth="1"/>
    <col min="10" max="10" width="25.85546875" style="29" hidden="1" customWidth="1"/>
    <col min="11" max="21" width="0" style="29" hidden="1" customWidth="1"/>
    <col min="22" max="16384" width="9.140625" style="29"/>
  </cols>
  <sheetData>
    <row r="1" spans="1:10">
      <c r="A1" s="25" t="str">
        <f>'Attach 3(JV)'!A1</f>
        <v>Specification No. :ER2/NT/W-CIVIL/DOM/E00/26/04098/1000065358/I-5538/RFX-5002005202  dt 18.03.2026</v>
      </c>
      <c r="B1" s="26"/>
      <c r="C1" s="26"/>
      <c r="D1" s="26"/>
      <c r="E1" s="27" t="str">
        <f>"Attachment-8 "</f>
        <v xml:space="preserve">Attachment-8 </v>
      </c>
    </row>
    <row r="2" spans="1:10" ht="15" customHeight="1"/>
    <row r="3" spans="1:10" ht="48" customHeight="1">
      <c r="A3" s="623" t="str">
        <f>'Attach 3(JV)'!A3</f>
        <v xml:space="preserve">"Repair and Height Increase of South Side Boundary Wall at 220 kV Dalkhola Substation" </v>
      </c>
      <c r="B3" s="623"/>
      <c r="C3" s="623"/>
      <c r="D3" s="623"/>
      <c r="E3" s="623"/>
      <c r="F3" s="30"/>
      <c r="G3" s="31"/>
      <c r="H3" s="30"/>
    </row>
    <row r="4" spans="1:10" ht="15" customHeight="1">
      <c r="A4" s="32"/>
      <c r="H4" s="34"/>
      <c r="I4" s="12"/>
    </row>
    <row r="5" spans="1:10" ht="20.100000000000001" customHeight="1">
      <c r="A5" s="624" t="s">
        <v>14</v>
      </c>
      <c r="B5" s="624"/>
      <c r="C5" s="624"/>
      <c r="D5" s="624"/>
      <c r="E5" s="624"/>
      <c r="F5" s="35"/>
      <c r="H5" s="34"/>
      <c r="I5" s="12"/>
    </row>
    <row r="6" spans="1:10" ht="20.100000000000001" customHeight="1">
      <c r="A6" s="36"/>
      <c r="H6" s="34"/>
      <c r="I6" s="12"/>
    </row>
    <row r="7" spans="1:10" ht="20.100000000000001" customHeight="1">
      <c r="A7" s="624" t="s">
        <v>685</v>
      </c>
      <c r="B7" s="624"/>
      <c r="C7" s="624"/>
      <c r="D7" s="624"/>
      <c r="E7" s="624"/>
      <c r="H7" s="34"/>
      <c r="I7" s="12"/>
    </row>
    <row r="8" spans="1:10" ht="20.100000000000001" customHeight="1">
      <c r="A8" s="624"/>
      <c r="B8" s="624"/>
      <c r="C8" s="624"/>
      <c r="D8" s="624"/>
      <c r="E8" s="624"/>
      <c r="H8" s="34"/>
      <c r="I8" s="12"/>
    </row>
    <row r="9" spans="1:10" ht="20.100000000000001" customHeight="1">
      <c r="A9" s="33" t="str">
        <f>'Attach 3(JV)'!E7</f>
        <v>To:</v>
      </c>
      <c r="E9" s="16"/>
      <c r="H9" s="34"/>
      <c r="I9" s="12"/>
    </row>
    <row r="10" spans="1:10" ht="21" customHeight="1">
      <c r="A10" s="745" t="s">
        <v>793</v>
      </c>
      <c r="B10" s="746"/>
      <c r="C10" s="746"/>
      <c r="D10" s="746"/>
      <c r="E10" s="13"/>
      <c r="H10" s="34"/>
      <c r="I10" s="12"/>
    </row>
    <row r="11" spans="1:10" ht="20.100000000000001" customHeight="1">
      <c r="A11" s="748" t="str">
        <f>'Attach 3 (QR)'!E9</f>
        <v>Power Grid Corporation of India Ltd.,</v>
      </c>
      <c r="B11" s="746"/>
      <c r="C11" s="746"/>
      <c r="D11" s="746"/>
      <c r="E11" s="13"/>
      <c r="H11" s="34"/>
      <c r="I11" s="12"/>
    </row>
    <row r="12" spans="1:10" ht="20.100000000000001" customHeight="1">
      <c r="A12" s="748" t="str">
        <f>'Attach 3 (QR)'!E10</f>
        <v>Eastern Region Transmission System-II</v>
      </c>
      <c r="B12" s="746"/>
      <c r="C12" s="746"/>
      <c r="D12" s="746"/>
      <c r="E12" s="13"/>
      <c r="H12" s="34"/>
      <c r="I12" s="12"/>
    </row>
    <row r="13" spans="1:10" ht="20.100000000000001" customHeight="1">
      <c r="A13" s="745">
        <f>'Attach 3 (QR)'!E11</f>
        <v>0</v>
      </c>
      <c r="B13" s="749"/>
      <c r="C13" s="749"/>
      <c r="D13" s="749"/>
      <c r="E13" s="13"/>
      <c r="F13" s="334" t="s">
        <v>15</v>
      </c>
      <c r="G13" s="334" t="s">
        <v>16</v>
      </c>
      <c r="H13" s="334" t="s">
        <v>17</v>
      </c>
      <c r="I13" s="335" t="s">
        <v>18</v>
      </c>
      <c r="J13" s="335" t="s">
        <v>19</v>
      </c>
    </row>
    <row r="14" spans="1:10" ht="20.100000000000001" customHeight="1">
      <c r="A14" s="745" t="str">
        <f>'Attach 3 (QR)'!E12</f>
        <v>Rajarhat, Kolkata – 700 156.</v>
      </c>
      <c r="B14" s="749"/>
      <c r="C14" s="749"/>
      <c r="D14" s="749"/>
      <c r="E14" s="13"/>
      <c r="F14" s="341"/>
      <c r="G14" s="341" t="s">
        <v>56</v>
      </c>
      <c r="H14" s="341" t="s">
        <v>57</v>
      </c>
      <c r="I14" s="335" t="str">
        <f>'Attach 3(JV)'!B9</f>
        <v/>
      </c>
      <c r="J14" s="335" t="str">
        <f>'Attach 3(JV)'!A3</f>
        <v xml:space="preserve">"Repair and Height Increase of South Side Boundary Wall at 220 kV Dalkhola Substation" </v>
      </c>
    </row>
    <row r="15" spans="1:10" ht="15" customHeight="1">
      <c r="A15" s="36"/>
      <c r="B15" s="150"/>
      <c r="C15" s="150"/>
      <c r="D15" s="150"/>
      <c r="F15" s="333"/>
      <c r="G15" s="333"/>
      <c r="H15" s="341"/>
      <c r="I15" s="335" t="str">
        <f>'Attach 3(JV)'!B10</f>
        <v/>
      </c>
      <c r="J15" s="335"/>
    </row>
    <row r="16" spans="1:10" ht="20.100000000000001" customHeight="1">
      <c r="A16" s="33" t="s">
        <v>498</v>
      </c>
      <c r="F16" s="333"/>
      <c r="G16" s="333"/>
      <c r="H16" s="341"/>
      <c r="I16" s="335" t="str">
        <f>'Attach 3(JV)'!B11</f>
        <v/>
      </c>
      <c r="J16" s="335"/>
    </row>
    <row r="17" spans="1:10" ht="15" customHeight="1">
      <c r="A17" s="36"/>
      <c r="F17" s="333"/>
      <c r="G17" s="333"/>
      <c r="H17" s="341"/>
      <c r="I17" s="335" t="str">
        <f>'Attach 3(JV)'!B12</f>
        <v/>
      </c>
      <c r="J17" s="335"/>
    </row>
    <row r="18" spans="1:10" ht="126.75" customHeight="1">
      <c r="A18" s="747" t="str">
        <f>" " &amp;G19&amp;""&amp;G20&amp;""&amp;G21&amp;""</f>
        <v xml:space="preserve"> WE       who are established and reputable manufacturers of   …(insert name and/or description of the goods) …. having production facilities at    ..(insert address of factory) .., , ,  do hereby authorize  , , , (hereinafter, the “Bidder”) to submit a bid, and subsequently negotiate and sign the Contract with you against IFB for  "Repair and Height Increase of South Side Boundary Wall at 220 kV Dalkhola Substation"   including the above plant &amp; equipment or other goods produced by us.</v>
      </c>
      <c r="B18" s="747"/>
      <c r="C18" s="747"/>
      <c r="D18" s="747"/>
      <c r="E18" s="747"/>
      <c r="F18" s="38"/>
      <c r="G18" s="38"/>
      <c r="H18" s="38"/>
      <c r="I18" s="29">
        <f>'Attach 3(JV)'!B13</f>
        <v>0</v>
      </c>
    </row>
    <row r="19" spans="1:10" ht="9" customHeight="1">
      <c r="A19" s="625"/>
      <c r="B19" s="625"/>
      <c r="C19" s="625"/>
      <c r="D19" s="625"/>
      <c r="E19" s="625"/>
      <c r="F19" s="38"/>
      <c r="G19" s="336" t="str">
        <f>"WE   "&amp;F14&amp;"    who are established and reputable manufacturers of   "&amp;G14&amp; ". having production facilities at"</f>
        <v>WE       who are established and reputable manufacturers of   …(insert name and/or description of the goods) …. having production facilities at</v>
      </c>
      <c r="H19" s="336" t="s">
        <v>20</v>
      </c>
    </row>
    <row r="20" spans="1:10" ht="111.75" customHeight="1">
      <c r="A20" s="747" t="str">
        <f>""&amp;H19&amp;" "&amp;H20&amp;" "&amp;H21&amp;" "</f>
        <v xml:space="preserve">We hereby extend our full guarantee and warranty for the above specified goods offered supporting the supply by the Bidder against these Bidding Documents, and duly authorize said Bidder to act on our behalf in fulfilling these guarantee and warranty obligations.  We also hereby declare that we and   have entered into a formal relationship in which, during the duration of the Contract (including warranty/defects liability). We, the Manufacturer or Producer, will make our technical and engineering staff fully available to the technical and engineering staff of the successful Bidder to assist that Bidder, on a reasonable and best effort basis, in the performance of all its obligations to the Purchaser under the Contract. </v>
      </c>
      <c r="B20" s="747"/>
      <c r="C20" s="747"/>
      <c r="D20" s="747"/>
      <c r="E20" s="747"/>
      <c r="F20" s="38"/>
      <c r="G20" s="336" t="str">
        <f>"    "&amp;H14&amp;", "&amp;H15&amp;", "&amp;H16&amp;", "&amp;H17&amp;" do hereby authorize  "&amp;I14&amp;", "&amp;I15&amp;", "&amp;I16&amp;", "&amp;I17&amp; "(hereinafter, the “Bidder”) "</f>
        <v xml:space="preserve">    ..(insert address of factory) .., , ,  do hereby authorize  , , , (hereinafter, the “Bidder”) </v>
      </c>
      <c r="H20" s="336" t="str">
        <f>" We also hereby declare that we and " &amp;I14&amp; "  have entered into a formal relationship in which, during the duration of the Contract (including warranty/defects liability)."</f>
        <v xml:space="preserve"> We also hereby declare that we and   have entered into a formal relationship in which, during the duration of the Contract (including warranty/defects liability).</v>
      </c>
    </row>
    <row r="21" spans="1:10" s="54" customFormat="1" ht="26.25" customHeight="1">
      <c r="A21" s="743" t="str">
        <f>"For and on behalf of the "&amp;F14&amp;""</f>
        <v xml:space="preserve">For and on behalf of the </v>
      </c>
      <c r="B21" s="743"/>
      <c r="C21" s="743"/>
      <c r="D21" s="743"/>
      <c r="E21" s="743"/>
      <c r="F21" s="156"/>
      <c r="G21" s="337" t="str">
        <f>"to submit a bid, and subsequently negotiate and sign the Contract with you against IFB for  " &amp;J14&amp;"  including the above plant &amp; equipment or other goods produced by us."</f>
        <v>to submit a bid, and subsequently negotiate and sign the Contract with you against IFB for  "Repair and Height Increase of South Side Boundary Wall at 220 kV Dalkhola Substation"   including the above plant &amp; equipment or other goods produced by us.</v>
      </c>
      <c r="H21" s="337" t="s">
        <v>21</v>
      </c>
    </row>
    <row r="22" spans="1:10" s="54" customFormat="1" ht="26.25" customHeight="1">
      <c r="A22" s="39" t="s">
        <v>181</v>
      </c>
      <c r="B22" s="39"/>
      <c r="C22" s="39"/>
      <c r="D22" s="39"/>
      <c r="E22" s="39"/>
      <c r="F22" s="156"/>
      <c r="G22" s="337"/>
      <c r="H22" s="156"/>
    </row>
    <row r="23" spans="1:10" s="54" customFormat="1" ht="26.25" customHeight="1">
      <c r="A23" s="39" t="s">
        <v>22</v>
      </c>
      <c r="B23" s="73" t="str">
        <f>'Attach 3(JV)'!B24</f>
        <v/>
      </c>
      <c r="C23" s="39"/>
      <c r="D23" s="39"/>
      <c r="E23" s="39"/>
      <c r="F23" s="156"/>
      <c r="G23" s="337"/>
      <c r="H23" s="156"/>
    </row>
    <row r="24" spans="1:10" s="54" customFormat="1" ht="26.25" customHeight="1">
      <c r="A24" s="53" t="s">
        <v>23</v>
      </c>
      <c r="B24" s="338"/>
      <c r="C24" s="339"/>
      <c r="D24" s="39"/>
      <c r="E24" s="39"/>
      <c r="F24" s="156"/>
      <c r="G24" s="337"/>
      <c r="H24" s="156"/>
    </row>
    <row r="25" spans="1:10" ht="33" customHeight="1">
      <c r="D25" s="41" t="s">
        <v>181</v>
      </c>
    </row>
    <row r="26" spans="1:10" ht="33" customHeight="1">
      <c r="A26" s="40" t="s">
        <v>175</v>
      </c>
      <c r="B26" s="73" t="str">
        <f>'Attach 3(JV)'!B24</f>
        <v/>
      </c>
      <c r="D26" s="41" t="s">
        <v>173</v>
      </c>
      <c r="E26" s="43" t="str">
        <f>'Attach 3(JV)'!E24</f>
        <v/>
      </c>
    </row>
    <row r="27" spans="1:10" ht="33" customHeight="1">
      <c r="A27" s="40" t="s">
        <v>176</v>
      </c>
      <c r="B27" s="43" t="str">
        <f>'Attach 3(JV)'!B25</f>
        <v/>
      </c>
      <c r="D27" s="41" t="s">
        <v>174</v>
      </c>
      <c r="E27" s="43" t="str">
        <f>'Attach 3(JV)'!E25</f>
        <v/>
      </c>
    </row>
    <row r="28" spans="1:10" ht="33" customHeight="1">
      <c r="D28" s="41" t="s">
        <v>182</v>
      </c>
      <c r="E28" s="44"/>
    </row>
    <row r="29" spans="1:10" ht="20.100000000000001" customHeight="1">
      <c r="A29" s="42"/>
    </row>
    <row r="30" spans="1:10" ht="51" customHeight="1">
      <c r="A30" s="340" t="s">
        <v>24</v>
      </c>
      <c r="B30" s="744" t="s">
        <v>25</v>
      </c>
      <c r="C30" s="744"/>
      <c r="D30" s="744"/>
      <c r="E30" s="744"/>
    </row>
    <row r="31" spans="1:10" ht="40.5" customHeight="1">
      <c r="A31" s="340">
        <v>2</v>
      </c>
      <c r="B31" s="744" t="s">
        <v>26</v>
      </c>
      <c r="C31" s="744"/>
      <c r="D31" s="744"/>
      <c r="E31" s="744"/>
    </row>
    <row r="32" spans="1:10" ht="20.100000000000001" hidden="1" customHeight="1">
      <c r="A32" s="42"/>
    </row>
    <row r="33" spans="1:1" ht="20.100000000000001" hidden="1" customHeight="1"/>
    <row r="34" spans="1:1" ht="20.100000000000001" hidden="1" customHeight="1">
      <c r="A34" s="42"/>
    </row>
    <row r="35" spans="1:1" ht="20.100000000000001" hidden="1" customHeight="1"/>
    <row r="36" spans="1:1" ht="20.100000000000001" hidden="1" customHeight="1">
      <c r="A36" s="42"/>
    </row>
    <row r="37" spans="1:1" ht="20.100000000000001" hidden="1" customHeight="1"/>
    <row r="38" spans="1:1" ht="20.100000000000001" customHeight="1"/>
    <row r="39" spans="1:1" ht="20.100000000000001" customHeight="1"/>
    <row r="40" spans="1:1" ht="20.100000000000001" customHeight="1"/>
  </sheetData>
  <customSheetViews>
    <customSheetView guid="{F68380CD-DF58-4BFA-A4C7-4B5C98AD7B16}"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1"/>
      <headerFooter alignWithMargins="0">
        <oddFooter>&amp;R&amp;"Book Antiqua,Bold"&amp;8 Page &amp;P of &amp;N</oddFooter>
      </headerFooter>
    </customSheetView>
    <customSheetView guid="{2FDEDC7A-220A-4BDB-8FCD-0C556B60E1DF}"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2"/>
      <headerFooter alignWithMargins="0">
        <oddFooter>&amp;R&amp;"Book Antiqua,Bold"&amp;8 Page &amp;P of &amp;N</oddFooter>
      </headerFooter>
    </customSheetView>
    <customSheetView guid="{CD4CA1A8-824A-452F-BDBA-32A47C1B3013}"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3"/>
      <headerFooter alignWithMargins="0">
        <oddFooter>&amp;R&amp;"Book Antiqua,Bold"&amp;8 Page &amp;P of &amp;N</oddFooter>
      </headerFooter>
    </customSheetView>
    <customSheetView guid="{237D8718-39ED-4FFE-B3B2-D1192F8D2E87}"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4"/>
      <headerFooter alignWithMargins="0">
        <oddFooter>&amp;R&amp;"Book Antiqua,Bold"&amp;8 Page &amp;P of &amp;N</oddFooter>
      </headerFooter>
    </customSheetView>
    <customSheetView guid="{6A6F11F6-4979-4331-B451-38654332CB39}" scale="60" showGridLines="0" hiddenRows="1" hiddenColumns="1" state="hidden">
      <selection activeCell="H25" sqref="H25"/>
      <pageMargins left="0.74803149606299213" right="0.62992125984251968" top="0.59055118110236227" bottom="0.59055118110236227" header="0.35433070866141736" footer="0.35433070866141736"/>
      <pageSetup scale="75" orientation="portrait" r:id="rId5"/>
      <headerFooter alignWithMargins="0">
        <oddFooter>&amp;R&amp;"Book Antiqua,Bold"&amp;8 Page &amp;P of &amp;N</oddFooter>
      </headerFooter>
    </customSheetView>
    <customSheetView guid="{C75B92C6-DDA6-4B48-9868-112DE431C284}" scale="60" showPageBreaks="1" showGridLines="0" printArea="1" hiddenRows="1" hiddenColumns="1" state="hidden">
      <selection activeCell="H25" sqref="H25"/>
      <pageMargins left="0.74803149606299213" right="0.62992125984251968" top="0.59055118110236227" bottom="0.59055118110236227" header="0.35433070866141736" footer="0.35433070866141736"/>
      <pageSetup scale="75" orientation="portrait" r:id="rId6"/>
      <headerFooter alignWithMargins="0">
        <oddFooter>&amp;R&amp;"Book Antiqua,Bold"&amp;8 Page &amp;P of &amp;N</oddFooter>
      </headerFooter>
    </customSheetView>
    <customSheetView guid="{827228A5-964E-465A-A946-EF2238A19E11}" scale="60" showGridLines="0" hiddenRows="1" hiddenColumns="1" state="hidden" showRuler="0">
      <selection activeCell="H25" sqref="H25"/>
      <pageMargins left="0.74803149606299213" right="0.62992125984251968" top="0.59055118110236227" bottom="0.59055118110236227" header="0.35433070866141736" footer="0.35433070866141736"/>
      <pageSetup scale="75" orientation="portrait" r:id="rId7"/>
      <headerFooter alignWithMargins="0">
        <oddFooter>&amp;R&amp;"Book Antiqua,Bold"&amp;8 Page &amp;P of &amp;N</oddFooter>
      </headerFooter>
    </customSheetView>
  </customSheetViews>
  <mergeCells count="14">
    <mergeCell ref="A21:E21"/>
    <mergeCell ref="A7:E8"/>
    <mergeCell ref="B30:E30"/>
    <mergeCell ref="B31:E31"/>
    <mergeCell ref="A3:E3"/>
    <mergeCell ref="A5:E5"/>
    <mergeCell ref="A10:D10"/>
    <mergeCell ref="A20:E20"/>
    <mergeCell ref="A18:E18"/>
    <mergeCell ref="A19:E19"/>
    <mergeCell ref="A11:D11"/>
    <mergeCell ref="A12:D12"/>
    <mergeCell ref="A14:D14"/>
    <mergeCell ref="A13:D13"/>
  </mergeCells>
  <phoneticPr fontId="82" type="noConversion"/>
  <pageMargins left="0.74803149606299213" right="0.62992125984251968" top="0.59055118110236227" bottom="0.59055118110236227" header="0.35433070866141736" footer="0.35433070866141736"/>
  <pageSetup scale="75" orientation="portrait" r:id="rId8"/>
  <headerFooter alignWithMargins="0">
    <oddFooter>&amp;R&amp;"Book Antiqua,Bold"&amp;8 Page &amp;P of &amp;N</oddFooter>
  </headerFooter>
  <drawing r:id="rId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37186-D3D0-4DDB-948C-610BBF8E8F1F}">
  <sheetPr codeName="Sheet12">
    <tabColor theme="9" tint="0.39997558519241921"/>
  </sheetPr>
  <dimension ref="A1:I41"/>
  <sheetViews>
    <sheetView showGridLines="0" zoomScale="85" zoomScaleNormal="85" zoomScaleSheetLayoutView="100" workbookViewId="0">
      <selection activeCell="E19" sqref="E19"/>
    </sheetView>
  </sheetViews>
  <sheetFormatPr defaultRowHeight="16.5"/>
  <cols>
    <col min="1" max="1" width="12.140625" style="33" customWidth="1"/>
    <col min="2" max="2" width="20.5703125" style="33" customWidth="1"/>
    <col min="3" max="3" width="11.42578125" style="33" customWidth="1"/>
    <col min="4" max="4" width="45.5703125" style="33" customWidth="1"/>
    <col min="5" max="5" width="39.28515625" style="33" customWidth="1"/>
    <col min="6" max="8" width="9.140625" style="28"/>
    <col min="9" max="16384" width="9.140625" style="29"/>
  </cols>
  <sheetData>
    <row r="1" spans="1:9">
      <c r="A1" s="25" t="str">
        <f>'Attach 3(JV)'!A1</f>
        <v>Specification No. :ER2/NT/W-CIVIL/DOM/E00/26/04098/1000065358/I-5538/RFX-5002005202  dt 18.03.2026</v>
      </c>
      <c r="B1" s="26"/>
      <c r="C1" s="26"/>
      <c r="D1" s="26"/>
      <c r="E1" s="27" t="str">
        <f>"Attachment-9 "</f>
        <v xml:space="preserve">Attachment-9 </v>
      </c>
    </row>
    <row r="2" spans="1:9" ht="15" customHeight="1"/>
    <row r="3" spans="1:9" ht="48" customHeight="1">
      <c r="A3" s="623" t="str">
        <f>'Attach 3(JV)'!A3</f>
        <v xml:space="preserve">"Repair and Height Increase of South Side Boundary Wall at 220 kV Dalkhola Substation" </v>
      </c>
      <c r="B3" s="623"/>
      <c r="C3" s="623"/>
      <c r="D3" s="623"/>
      <c r="E3" s="623"/>
      <c r="F3" s="30"/>
      <c r="G3" s="31"/>
      <c r="H3" s="30"/>
    </row>
    <row r="4" spans="1:9" ht="15" customHeight="1">
      <c r="A4" s="32"/>
      <c r="H4" s="34"/>
      <c r="I4" s="12"/>
    </row>
    <row r="5" spans="1:9" ht="20.100000000000001" customHeight="1">
      <c r="A5" s="624" t="s">
        <v>2</v>
      </c>
      <c r="B5" s="624"/>
      <c r="C5" s="624"/>
      <c r="D5" s="624"/>
      <c r="E5" s="624"/>
      <c r="F5" s="35"/>
      <c r="H5" s="34"/>
      <c r="I5" s="12"/>
    </row>
    <row r="6" spans="1:9" ht="20.100000000000001" customHeight="1">
      <c r="A6" s="36"/>
      <c r="F6" s="35"/>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H8" s="34"/>
      <c r="I8" s="12"/>
    </row>
    <row r="9" spans="1:9">
      <c r="A9" s="14" t="s">
        <v>504</v>
      </c>
      <c r="B9" s="699" t="str">
        <f>'Attach 3(JV)'!B9</f>
        <v/>
      </c>
      <c r="C9" s="699"/>
      <c r="D9" s="699"/>
      <c r="E9" s="42" t="s">
        <v>507</v>
      </c>
      <c r="H9" s="34"/>
      <c r="I9" s="12"/>
    </row>
    <row r="10" spans="1:9">
      <c r="A10" s="14" t="s">
        <v>506</v>
      </c>
      <c r="B10" s="699" t="str">
        <f>'Attach 3(JV)'!B10</f>
        <v/>
      </c>
      <c r="C10" s="699"/>
      <c r="D10" s="699"/>
      <c r="E10" s="42" t="s">
        <v>161</v>
      </c>
      <c r="H10" s="34"/>
      <c r="I10" s="12"/>
    </row>
    <row r="11" spans="1:9">
      <c r="B11" s="699" t="str">
        <f>'Attach 3(JV)'!B11</f>
        <v/>
      </c>
      <c r="C11" s="699"/>
      <c r="D11" s="699"/>
      <c r="E11" s="42" t="s">
        <v>530</v>
      </c>
    </row>
    <row r="12" spans="1:9">
      <c r="A12" s="36"/>
      <c r="B12" s="699" t="str">
        <f>'Attach 3(JV)'!B12</f>
        <v/>
      </c>
      <c r="C12" s="699"/>
      <c r="D12" s="699"/>
      <c r="E12" s="42" t="s">
        <v>531</v>
      </c>
    </row>
    <row r="13" spans="1:9" ht="15" customHeight="1">
      <c r="A13" s="36"/>
      <c r="B13" s="150"/>
      <c r="C13" s="150"/>
      <c r="D13" s="150"/>
    </row>
    <row r="14" spans="1:9" ht="20.100000000000001" customHeight="1">
      <c r="A14" s="33" t="s">
        <v>498</v>
      </c>
    </row>
    <row r="15" spans="1:9" ht="15" customHeight="1">
      <c r="A15" s="36"/>
    </row>
    <row r="16" spans="1:9" ht="90.75" customHeight="1">
      <c r="A16" s="625" t="str">
        <f>"We hereby declare that the following Delivery Schedule shall be followed by us for the subject Package i.e., " &amp; 'Attach 3(JV)'!A3 &amp; " for the period commencing from the effective date of Contract to us :"</f>
        <v>We hereby declare that the following Delivery Schedule shall be followed by us for the subject Package i.e., "Repair and Height Increase of South Side Boundary Wall at 220 kV Dalkhola Substation"  for the period commencing from the effective date of Contract to us :</v>
      </c>
      <c r="B16" s="625"/>
      <c r="C16" s="625"/>
      <c r="D16" s="625"/>
      <c r="E16" s="625"/>
      <c r="F16" s="38"/>
      <c r="G16" s="38"/>
      <c r="H16" s="38"/>
    </row>
    <row r="17" spans="1:8" ht="20.100000000000001" customHeight="1">
      <c r="A17" s="36"/>
      <c r="B17" s="36"/>
      <c r="C17" s="36"/>
      <c r="D17" s="36"/>
      <c r="E17" s="36"/>
      <c r="F17" s="38"/>
      <c r="G17" s="38"/>
      <c r="H17" s="38"/>
    </row>
    <row r="18" spans="1:8" ht="39" customHeight="1">
      <c r="A18" s="148" t="s">
        <v>502</v>
      </c>
      <c r="B18" s="751" t="s">
        <v>3</v>
      </c>
      <c r="C18" s="751"/>
      <c r="D18" s="751"/>
      <c r="E18" s="148" t="s">
        <v>699</v>
      </c>
      <c r="F18" s="38"/>
      <c r="G18" s="38"/>
      <c r="H18" s="38"/>
    </row>
    <row r="19" spans="1:8" ht="20.100000000000001" customHeight="1">
      <c r="A19" s="47">
        <v>1</v>
      </c>
      <c r="B19" s="647"/>
      <c r="C19" s="648"/>
      <c r="D19" s="649"/>
      <c r="E19" s="149"/>
      <c r="F19" s="38"/>
      <c r="G19" s="38"/>
      <c r="H19" s="38"/>
    </row>
    <row r="20" spans="1:8" ht="20.100000000000001" customHeight="1">
      <c r="A20" s="47">
        <v>2</v>
      </c>
      <c r="B20" s="647"/>
      <c r="C20" s="648"/>
      <c r="D20" s="649"/>
      <c r="E20" s="149"/>
      <c r="F20" s="38"/>
      <c r="G20" s="38"/>
      <c r="H20" s="38"/>
    </row>
    <row r="21" spans="1:8" ht="20.100000000000001" customHeight="1">
      <c r="A21" s="47">
        <v>3</v>
      </c>
      <c r="B21" s="647"/>
      <c r="C21" s="648"/>
      <c r="D21" s="649"/>
      <c r="E21" s="149"/>
      <c r="F21" s="38"/>
      <c r="G21" s="38"/>
      <c r="H21" s="38"/>
    </row>
    <row r="22" spans="1:8" ht="20.100000000000001" customHeight="1">
      <c r="A22" s="47">
        <v>4</v>
      </c>
      <c r="B22" s="647"/>
      <c r="C22" s="648"/>
      <c r="D22" s="649"/>
      <c r="E22" s="149"/>
      <c r="F22" s="38"/>
      <c r="G22" s="38"/>
      <c r="H22" s="38"/>
    </row>
    <row r="23" spans="1:8" ht="20.100000000000001" customHeight="1">
      <c r="A23" s="47">
        <v>5</v>
      </c>
      <c r="B23" s="647"/>
      <c r="C23" s="648"/>
      <c r="D23" s="649"/>
      <c r="E23" s="149"/>
      <c r="F23" s="38"/>
      <c r="G23" s="38"/>
      <c r="H23" s="38"/>
    </row>
    <row r="24" spans="1:8" ht="20.100000000000001" customHeight="1">
      <c r="A24" s="47">
        <v>6</v>
      </c>
      <c r="B24" s="647"/>
      <c r="C24" s="648"/>
      <c r="D24" s="649"/>
      <c r="E24" s="149"/>
      <c r="F24" s="38"/>
      <c r="G24" s="38"/>
      <c r="H24" s="38"/>
    </row>
    <row r="25" spans="1:8" ht="37.5" customHeight="1">
      <c r="A25" s="47">
        <v>7</v>
      </c>
      <c r="B25" s="647"/>
      <c r="C25" s="648"/>
      <c r="D25" s="649"/>
      <c r="E25" s="149"/>
      <c r="F25" s="38"/>
      <c r="G25" s="38"/>
      <c r="H25" s="38"/>
    </row>
    <row r="26" spans="1:8" ht="33" customHeight="1">
      <c r="A26" s="750" t="str">
        <f>IF(E25&gt;18, "You are exceeding the completion schedule of " &amp; Basic!B5 &amp; " months as specified in the bidding documents", "")</f>
        <v/>
      </c>
      <c r="B26" s="750"/>
      <c r="C26" s="750"/>
      <c r="D26" s="750"/>
      <c r="E26" s="750"/>
    </row>
    <row r="27" spans="1:8" ht="33" customHeight="1">
      <c r="D27" s="41"/>
    </row>
    <row r="28" spans="1:8" ht="33" customHeight="1">
      <c r="A28" s="40" t="s">
        <v>175</v>
      </c>
      <c r="B28" s="73" t="str">
        <f>'Attach 3(JV)'!B24</f>
        <v/>
      </c>
      <c r="D28" s="41" t="s">
        <v>173</v>
      </c>
      <c r="E28" s="43" t="str">
        <f>'Attach 3(JV)'!E24</f>
        <v/>
      </c>
    </row>
    <row r="29" spans="1:8" ht="33" customHeight="1">
      <c r="A29" s="40" t="s">
        <v>176</v>
      </c>
      <c r="B29" s="43" t="str">
        <f>'Attach 3(JV)'!B25</f>
        <v/>
      </c>
      <c r="D29" s="41" t="s">
        <v>174</v>
      </c>
      <c r="E29" s="43" t="str">
        <f>'Attach 3(JV)'!E25</f>
        <v/>
      </c>
    </row>
    <row r="30" spans="1:8" ht="33" customHeight="1">
      <c r="D30" s="41"/>
      <c r="E30" s="44"/>
    </row>
    <row r="31" spans="1:8" ht="20.100000000000001" customHeight="1">
      <c r="A31" s="42"/>
    </row>
    <row r="32" spans="1:8"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c r="A37" s="42"/>
    </row>
    <row r="38" spans="1:1" ht="20.100000000000001" customHeight="1"/>
    <row r="39" spans="1:1" ht="20.100000000000001" customHeight="1"/>
    <row r="40" spans="1:1" ht="20.100000000000001" customHeight="1"/>
    <row r="41" spans="1:1" ht="20.100000000000001" customHeight="1"/>
  </sheetData>
  <customSheetViews>
    <customSheetView guid="{F68380CD-DF58-4BFA-A4C7-4B5C98AD7B16}"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1"/>
      <headerFooter alignWithMargins="0">
        <oddFooter>&amp;R&amp;"Book Antiqua,Bold"&amp;8 Page &amp;P of &amp;N</oddFooter>
      </headerFooter>
    </customSheetView>
    <customSheetView guid="{2FDEDC7A-220A-4BDB-8FCD-0C556B60E1DF}"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4"/>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237D8718-39ED-4FFE-B3B2-D1192F8D2E87}" showGridLines="0">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7"/>
      <headerFooter alignWithMargins="0">
        <oddFooter>&amp;R&amp;"Book Antiqua,Bold"&amp;8 Page &amp;P of &amp;N</oddFooter>
      </headerFooter>
    </customSheetView>
    <customSheetView guid="{6A6F11F6-4979-4331-B451-38654332CB39}" showGridLines="0" topLeftCell="A22">
      <selection activeCell="G20" sqref="G20"/>
      <rowBreaks count="1" manualBreakCount="1">
        <brk id="30" max="4" man="1"/>
      </rowBreaks>
      <pageMargins left="0.74803149606299213" right="0.62992125984251968" top="0.59055118110236227" bottom="0.59055118110236227" header="0.35433070866141736" footer="0.35433070866141736"/>
      <pageSetup scale="90" orientation="portrait" r:id="rId8"/>
      <headerFooter alignWithMargins="0">
        <oddFooter>&amp;R&amp;"Book Antiqua,Bold"&amp;8 Page &amp;P of &amp;N</oddFooter>
      </headerFooter>
    </customSheetView>
    <customSheetView guid="{C75B92C6-DDA6-4B48-9868-112DE431C284}" showPageBreaks="1" showGridLines="0" printArea="1" topLeftCell="A13">
      <selection activeCell="E23" sqref="E23"/>
      <rowBreaks count="1" manualBreakCount="1">
        <brk id="30" max="4" man="1"/>
      </rowBreaks>
      <pageMargins left="0.74803149606299213" right="0.62992125984251968" top="0.59055118110236227" bottom="0.59055118110236227" header="0.35433070866141736" footer="0.35433070866141736"/>
      <pageSetup scale="90" orientation="portrait" r:id="rId9"/>
      <headerFooter alignWithMargins="0">
        <oddFooter>&amp;R&amp;"Book Antiqua,Bold"&amp;8 Page &amp;P of &amp;N</oddFooter>
      </headerFooter>
    </customSheetView>
    <customSheetView guid="{827228A5-964E-465A-A946-EF2238A19E11}" showGridLines="0" printArea="1" showRuler="0" topLeftCell="A16">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0"/>
      <headerFooter alignWithMargins="0">
        <oddFooter>&amp;R&amp;"Book Antiqua,Bold"&amp;8 Page &amp;P of &amp;N</oddFooter>
      </headerFooter>
    </customSheetView>
  </customSheetViews>
  <mergeCells count="17">
    <mergeCell ref="A3:E3"/>
    <mergeCell ref="A5:E5"/>
    <mergeCell ref="A16:E16"/>
    <mergeCell ref="B9:D9"/>
    <mergeCell ref="B10:D10"/>
    <mergeCell ref="B11:D11"/>
    <mergeCell ref="B12:D12"/>
    <mergeCell ref="A8:D8"/>
    <mergeCell ref="A26:E26"/>
    <mergeCell ref="B24:D24"/>
    <mergeCell ref="B21:D21"/>
    <mergeCell ref="B18:D18"/>
    <mergeCell ref="B19:D19"/>
    <mergeCell ref="B22:D22"/>
    <mergeCell ref="B23:D23"/>
    <mergeCell ref="B20:D20"/>
    <mergeCell ref="B25:D25"/>
  </mergeCells>
  <phoneticPr fontId="6" type="noConversion"/>
  <pageMargins left="0.74803149606299213" right="0.62992125984251968" top="0.59055118110236227" bottom="0.59055118110236227" header="0.35433070866141736" footer="0.35433070866141736"/>
  <pageSetup scale="90" orientation="portrait" r:id="rId11"/>
  <headerFooter alignWithMargins="0">
    <oddFooter>&amp;R&amp;"Book Antiqua,Bold"&amp;8 Page &amp;P of &amp;N</oddFooter>
  </headerFooter>
  <rowBreaks count="1" manualBreakCount="1">
    <brk id="30" max="4" man="1"/>
  </rowBreaks>
  <drawing r:id="rId1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D0885-A88E-4055-89F6-5B43F0AA950F}">
  <sheetPr codeName="Sheet13">
    <tabColor indexed="58"/>
  </sheetPr>
  <dimension ref="A1:I36"/>
  <sheetViews>
    <sheetView showGridLines="0" zoomScale="85" zoomScaleNormal="85" zoomScaleSheetLayoutView="100" workbookViewId="0">
      <selection activeCell="B17" sqref="B17:D17"/>
    </sheetView>
  </sheetViews>
  <sheetFormatPr defaultRowHeight="16.5"/>
  <cols>
    <col min="1" max="1" width="12.140625" style="5" customWidth="1"/>
    <col min="2" max="2" width="20.5703125" style="5" customWidth="1"/>
    <col min="3" max="3" width="11.42578125" style="5" customWidth="1"/>
    <col min="4" max="4" width="45.85546875" style="5" customWidth="1"/>
    <col min="5" max="5" width="39.28515625" style="5" customWidth="1"/>
    <col min="6" max="8" width="9.140625" style="1"/>
  </cols>
  <sheetData>
    <row r="1" spans="1:9">
      <c r="A1" s="25" t="str">
        <f>'Attach 3(JV)'!A1</f>
        <v>Specification No. :ER2/NT/W-CIVIL/DOM/E00/26/04098/1000065358/I-5538/RFX-5002005202  dt 18.03.2026</v>
      </c>
      <c r="B1" s="20"/>
      <c r="C1" s="20"/>
      <c r="D1" s="20"/>
      <c r="E1" s="21" t="str">
        <f>"Attachment-10 "</f>
        <v xml:space="preserve">Attachment-10 </v>
      </c>
    </row>
    <row r="3" spans="1:9" ht="48" customHeight="1">
      <c r="A3" s="752" t="str">
        <f>'Attach 3(JV)'!A3</f>
        <v xml:space="preserve">"Repair and Height Increase of South Side Boundary Wall at 220 kV Dalkhola Substation" </v>
      </c>
      <c r="B3" s="752"/>
      <c r="C3" s="752"/>
      <c r="D3" s="752"/>
      <c r="E3" s="752"/>
      <c r="F3" s="3"/>
      <c r="G3" s="10"/>
      <c r="H3" s="3"/>
    </row>
    <row r="4" spans="1:9" ht="20.100000000000001" customHeight="1">
      <c r="A4" s="6"/>
      <c r="H4" s="11"/>
      <c r="I4" s="12"/>
    </row>
    <row r="5" spans="1:9" ht="20.100000000000001" customHeight="1">
      <c r="A5" s="753" t="s">
        <v>4</v>
      </c>
      <c r="B5" s="753"/>
      <c r="C5" s="753"/>
      <c r="D5" s="753"/>
      <c r="E5" s="753"/>
      <c r="F5" s="4"/>
      <c r="H5" s="11"/>
      <c r="I5" s="12"/>
    </row>
    <row r="6" spans="1:9" ht="20.100000000000001" customHeight="1">
      <c r="A6" s="7"/>
      <c r="H6" s="11"/>
      <c r="I6" s="12"/>
    </row>
    <row r="7" spans="1:9" ht="20.100000000000001" customHeight="1">
      <c r="A7" s="15" t="str">
        <f>'Attach 3(JV)'!A7</f>
        <v>Bidder’s Name and Address (Bidder) :</v>
      </c>
      <c r="E7" s="16" t="str">
        <f>'Attach 3(JV)'!E7</f>
        <v>To:</v>
      </c>
      <c r="H7" s="11"/>
      <c r="I7" s="12"/>
    </row>
    <row r="8" spans="1:9" ht="36" customHeight="1">
      <c r="A8" s="755" t="str">
        <f>'Attach 3(JV)'!A8</f>
        <v/>
      </c>
      <c r="B8" s="755"/>
      <c r="C8" s="755"/>
      <c r="D8" s="755"/>
      <c r="E8" s="42" t="s">
        <v>903</v>
      </c>
      <c r="H8" s="11"/>
      <c r="I8" s="12"/>
    </row>
    <row r="9" spans="1:9">
      <c r="A9" s="14" t="s">
        <v>504</v>
      </c>
      <c r="B9" s="699" t="str">
        <f>'Attach 3(JV)'!B9</f>
        <v/>
      </c>
      <c r="C9" s="699"/>
      <c r="D9" s="699"/>
      <c r="E9" s="42" t="s">
        <v>507</v>
      </c>
      <c r="H9" s="11"/>
      <c r="I9" s="12"/>
    </row>
    <row r="10" spans="1:9">
      <c r="A10" s="14" t="s">
        <v>506</v>
      </c>
      <c r="B10" s="699" t="str">
        <f>'Attach 3(JV)'!B10</f>
        <v/>
      </c>
      <c r="C10" s="699"/>
      <c r="D10" s="699"/>
      <c r="E10" s="42" t="s">
        <v>161</v>
      </c>
      <c r="H10" s="11"/>
      <c r="I10" s="12"/>
    </row>
    <row r="11" spans="1:9">
      <c r="B11" s="699" t="str">
        <f>'Attach 3(JV)'!B11</f>
        <v/>
      </c>
      <c r="C11" s="699"/>
      <c r="D11" s="699"/>
      <c r="E11" s="42" t="s">
        <v>530</v>
      </c>
    </row>
    <row r="12" spans="1:9">
      <c r="A12" s="7"/>
      <c r="B12" s="699" t="str">
        <f>'Attach 3(JV)'!B12</f>
        <v/>
      </c>
      <c r="C12" s="699"/>
      <c r="D12" s="699"/>
      <c r="E12" s="42" t="s">
        <v>531</v>
      </c>
    </row>
    <row r="13" spans="1:9" ht="20.100000000000001" customHeight="1">
      <c r="A13" s="7"/>
      <c r="B13" s="207"/>
      <c r="C13" s="207"/>
      <c r="D13" s="207"/>
      <c r="G13" s="13"/>
    </row>
    <row r="14" spans="1:9" ht="20.100000000000001" customHeight="1">
      <c r="A14" s="5" t="s">
        <v>498</v>
      </c>
    </row>
    <row r="15" spans="1:9" ht="20.100000000000001" customHeight="1">
      <c r="A15" s="7"/>
    </row>
    <row r="16" spans="1:9" ht="57" customHeight="1">
      <c r="A16" s="754" t="s">
        <v>527</v>
      </c>
      <c r="B16" s="754"/>
      <c r="C16" s="754"/>
      <c r="D16" s="754"/>
      <c r="E16" s="754"/>
      <c r="F16" s="2"/>
      <c r="G16" s="2"/>
      <c r="H16" s="2"/>
    </row>
    <row r="17" spans="1:5" ht="20.100000000000001" customHeight="1">
      <c r="A17" s="8"/>
    </row>
    <row r="18" spans="1:5" ht="20.100000000000001" customHeight="1">
      <c r="A18" s="8"/>
    </row>
    <row r="19" spans="1:5" ht="20.100000000000001" customHeight="1"/>
    <row r="20" spans="1:5" ht="33" customHeight="1">
      <c r="D20" s="24"/>
    </row>
    <row r="21" spans="1:5" ht="33" customHeight="1">
      <c r="A21" s="22" t="s">
        <v>175</v>
      </c>
      <c r="B21" s="264" t="str">
        <f>'Attach 3(JV)'!B24</f>
        <v/>
      </c>
      <c r="C21" s="19"/>
      <c r="D21" s="24" t="s">
        <v>173</v>
      </c>
      <c r="E21" s="23" t="str">
        <f>'Attach 3(JV)'!E24</f>
        <v/>
      </c>
    </row>
    <row r="22" spans="1:5" ht="33" customHeight="1">
      <c r="A22" s="22" t="s">
        <v>176</v>
      </c>
      <c r="B22" s="23" t="str">
        <f>'Attach 3(JV)'!B25</f>
        <v/>
      </c>
      <c r="C22" s="19"/>
      <c r="D22" s="24" t="s">
        <v>174</v>
      </c>
      <c r="E22" s="23" t="str">
        <f>'Attach 3(JV)'!E25</f>
        <v/>
      </c>
    </row>
    <row r="23" spans="1:5" ht="33" customHeight="1">
      <c r="B23" s="19"/>
      <c r="C23" s="19"/>
      <c r="D23" s="24"/>
      <c r="E23" s="19"/>
    </row>
    <row r="24" spans="1:5" ht="20.100000000000001" customHeight="1"/>
    <row r="25" spans="1:5" ht="20.100000000000001" customHeight="1">
      <c r="A25" s="9"/>
    </row>
    <row r="26" spans="1:5" ht="20.100000000000001" customHeight="1"/>
    <row r="27" spans="1:5" ht="20.100000000000001" customHeight="1"/>
    <row r="28" spans="1:5" ht="20.100000000000001" customHeight="1">
      <c r="A28" s="9"/>
    </row>
    <row r="29" spans="1:5" ht="20.100000000000001" customHeight="1"/>
    <row r="30" spans="1:5" ht="20.100000000000001" customHeight="1">
      <c r="A30" s="9"/>
    </row>
    <row r="31" spans="1:5" ht="20.100000000000001" customHeight="1"/>
    <row r="32" spans="1:5" ht="20.100000000000001" customHeight="1">
      <c r="A32" s="9"/>
    </row>
    <row r="33" ht="20.100000000000001" customHeight="1"/>
    <row r="34" ht="20.100000000000001" customHeight="1"/>
    <row r="35" ht="20.100000000000001" customHeight="1"/>
    <row r="36" ht="20.100000000000001" customHeight="1"/>
  </sheetData>
  <customSheetViews>
    <customSheetView guid="{F68380CD-DF58-4BFA-A4C7-4B5C98AD7B16}" showGridLin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GridLines="0">
      <selection activeCell="G20" sqref="G20"/>
      <pageMargins left="0.75" right="0.63" top="0.57999999999999996" bottom="0.6" header="0.34" footer="0.35"/>
      <pageSetup scale="94" orientation="portrait" r:id="rId8"/>
      <headerFooter alignWithMargins="0">
        <oddFooter>&amp;R&amp;"Book Antiqua,Bold"&amp;8 Page &amp;P of &amp;N</oddFooter>
      </headerFooter>
    </customSheetView>
    <customSheetView guid="{C75B92C6-DDA6-4B48-9868-112DE431C284}" showPageBreaks="1" showGridLines="0" printArea="1">
      <selection activeCell="G20" sqref="G20"/>
      <pageMargins left="0.75" right="0.63" top="0.57999999999999996" bottom="0.6" header="0.34" footer="0.35"/>
      <pageSetup scale="94" orientation="portrait" r:id="rId9"/>
      <headerFooter alignWithMargins="0">
        <oddFooter>&amp;R&amp;"Book Antiqua,Bold"&amp;8 Page &amp;P of &amp;N</oddFooter>
      </headerFooter>
    </customSheetView>
    <customSheetView guid="{827228A5-964E-465A-A946-EF2238A19E11}" showGridLines="0" showRuler="0" topLeftCell="A7">
      <selection activeCell="A16" sqref="A16:E16"/>
      <pageMargins left="0.75" right="0.63" top="0.57999999999999996" bottom="0.6" header="0.34" footer="0.35"/>
      <pageSetup scale="94"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D6C0D-7A84-4D4D-9EE7-56DB01485769}">
  <sheetPr codeName="Sheet14">
    <tabColor indexed="14"/>
  </sheetPr>
  <dimension ref="A1:Z34"/>
  <sheetViews>
    <sheetView showGridLines="0" view="pageBreakPreview" zoomScaleNormal="85" zoomScaleSheetLayoutView="100" workbookViewId="0">
      <selection activeCell="B18" sqref="B18:C18"/>
    </sheetView>
  </sheetViews>
  <sheetFormatPr defaultRowHeight="16.5"/>
  <cols>
    <col min="1" max="1" width="12.140625" style="33" customWidth="1"/>
    <col min="2" max="2" width="37.85546875" style="33" customWidth="1"/>
    <col min="3" max="3" width="24.85546875" style="33" customWidth="1"/>
    <col min="4" max="4" width="21.85546875" style="33" customWidth="1"/>
    <col min="5" max="5" width="20" style="33" customWidth="1"/>
    <col min="6" max="8" width="9.140625" style="28"/>
    <col min="9" max="16384" width="9.140625" style="29"/>
  </cols>
  <sheetData>
    <row r="1" spans="1:26">
      <c r="A1" s="25" t="str">
        <f>'Attach 3(JV)'!A1</f>
        <v>Specification No. :ER2/NT/W-CIVIL/DOM/E00/26/04098/1000065358/I-5538/RFX-5002005202  dt 18.03.2026</v>
      </c>
      <c r="B1" s="26"/>
      <c r="C1" s="26"/>
      <c r="D1" s="26"/>
      <c r="E1" s="27" t="str">
        <f>"Attachment-11 "</f>
        <v xml:space="preserve">Attachment-11 </v>
      </c>
    </row>
    <row r="2" spans="1:26" ht="19.5" customHeight="1">
      <c r="Z2" s="168" t="e">
        <f>'Attach 3(JV)'!Z2</f>
        <v>#REF!</v>
      </c>
    </row>
    <row r="3" spans="1:26" ht="48" customHeight="1">
      <c r="A3" s="623" t="str">
        <f>'Attach 3 (QR)'!A3</f>
        <v xml:space="preserve">"Repair and Height Increase of South Side Boundary Wall at 220 kV Dalkhola Substation" </v>
      </c>
      <c r="B3" s="623"/>
      <c r="C3" s="623"/>
      <c r="D3" s="623"/>
      <c r="E3" s="623"/>
      <c r="F3" s="30"/>
      <c r="G3" s="31"/>
      <c r="H3" s="30"/>
    </row>
    <row r="4" spans="1:26" ht="19.5" customHeight="1">
      <c r="A4" s="32"/>
      <c r="H4" s="34"/>
      <c r="I4" s="12"/>
    </row>
    <row r="5" spans="1:26" ht="19.5" customHeight="1">
      <c r="A5" s="624" t="s">
        <v>5</v>
      </c>
      <c r="B5" s="624"/>
      <c r="C5" s="624"/>
      <c r="D5" s="624"/>
      <c r="E5" s="624"/>
      <c r="F5" s="35"/>
      <c r="H5" s="34"/>
      <c r="I5" s="12"/>
    </row>
    <row r="6" spans="1:26" ht="19.5" customHeight="1">
      <c r="A6" s="36"/>
      <c r="H6" s="34"/>
      <c r="I6" s="12"/>
    </row>
    <row r="7" spans="1:26" ht="19.5" customHeight="1">
      <c r="A7" s="37" t="str">
        <f>'Attach 3(JV)'!A7</f>
        <v>Bidder’s Name and Address (Bidder) :</v>
      </c>
      <c r="B7" s="36"/>
      <c r="C7" s="36"/>
      <c r="D7" s="16" t="str">
        <f>'Attach 3(JV)'!E7</f>
        <v>To:</v>
      </c>
      <c r="H7" s="34"/>
      <c r="I7" s="12"/>
    </row>
    <row r="8" spans="1:26" ht="36" customHeight="1">
      <c r="A8" s="628" t="str">
        <f>'Attach 3(JV)'!A8</f>
        <v/>
      </c>
      <c r="B8" s="628"/>
      <c r="C8" s="628"/>
      <c r="D8" s="42" t="s">
        <v>806</v>
      </c>
      <c r="H8" s="34"/>
      <c r="I8" s="12"/>
    </row>
    <row r="9" spans="1:26">
      <c r="A9" s="14" t="s">
        <v>504</v>
      </c>
      <c r="B9" s="699" t="str">
        <f>'Attach 3(JV)'!B9</f>
        <v/>
      </c>
      <c r="C9" s="699"/>
      <c r="D9" s="42" t="s">
        <v>507</v>
      </c>
      <c r="H9" s="34"/>
      <c r="I9" s="12"/>
    </row>
    <row r="10" spans="1:26">
      <c r="A10" s="14" t="s">
        <v>506</v>
      </c>
      <c r="B10" s="699" t="str">
        <f>'Attach 3(JV)'!B10</f>
        <v/>
      </c>
      <c r="C10" s="699"/>
      <c r="D10" s="42" t="s">
        <v>161</v>
      </c>
      <c r="H10" s="34"/>
      <c r="I10" s="12"/>
    </row>
    <row r="11" spans="1:26">
      <c r="B11" s="699" t="str">
        <f>'Attach 3(JV)'!B11</f>
        <v/>
      </c>
      <c r="C11" s="699"/>
      <c r="D11" s="42" t="s">
        <v>530</v>
      </c>
    </row>
    <row r="12" spans="1:26">
      <c r="A12" s="36"/>
      <c r="B12" s="699" t="str">
        <f>'Attach 3(JV)'!B12</f>
        <v/>
      </c>
      <c r="C12" s="699"/>
      <c r="D12" s="42" t="s">
        <v>531</v>
      </c>
    </row>
    <row r="13" spans="1:26" ht="19.5" customHeight="1">
      <c r="A13" s="33" t="s">
        <v>498</v>
      </c>
    </row>
    <row r="14" spans="1:26" ht="110.25" customHeight="1">
      <c r="A14" s="756" t="s">
        <v>564</v>
      </c>
      <c r="B14" s="756"/>
      <c r="C14" s="756"/>
      <c r="D14" s="756"/>
      <c r="E14" s="756"/>
    </row>
    <row r="15" spans="1:26" ht="33.75" customHeight="1">
      <c r="A15" s="625" t="s">
        <v>565</v>
      </c>
      <c r="B15" s="625"/>
      <c r="C15" s="625"/>
      <c r="D15" s="625"/>
      <c r="E15" s="625"/>
      <c r="F15" s="38"/>
      <c r="G15" s="38"/>
      <c r="H15" s="38"/>
    </row>
    <row r="16" spans="1:26" ht="19.5" customHeight="1">
      <c r="A16" s="36"/>
      <c r="B16" s="36"/>
      <c r="C16" s="36"/>
      <c r="D16" s="36"/>
      <c r="E16" s="36"/>
      <c r="F16" s="38"/>
      <c r="G16" s="38"/>
      <c r="H16" s="38"/>
    </row>
    <row r="17" spans="1:8" s="28" customFormat="1" ht="72" customHeight="1">
      <c r="A17" s="50" t="s">
        <v>502</v>
      </c>
      <c r="B17" s="735" t="s">
        <v>264</v>
      </c>
      <c r="C17" s="735"/>
      <c r="D17" s="50" t="s">
        <v>265</v>
      </c>
      <c r="E17" s="50" t="s">
        <v>266</v>
      </c>
      <c r="G17" s="38"/>
      <c r="H17" s="38"/>
    </row>
    <row r="18" spans="1:8" ht="26.1" customHeight="1">
      <c r="A18" s="114">
        <v>1</v>
      </c>
      <c r="B18" s="757"/>
      <c r="C18" s="757"/>
      <c r="D18" s="123"/>
      <c r="E18" s="123"/>
      <c r="F18" s="38"/>
      <c r="G18" s="38"/>
      <c r="H18" s="38"/>
    </row>
    <row r="19" spans="1:8" ht="26.1" customHeight="1">
      <c r="A19" s="114">
        <v>2</v>
      </c>
      <c r="B19" s="757"/>
      <c r="C19" s="757"/>
      <c r="D19" s="123"/>
      <c r="E19" s="123"/>
      <c r="F19" s="38"/>
      <c r="G19" s="38"/>
      <c r="H19" s="38"/>
    </row>
    <row r="20" spans="1:8" ht="26.1" customHeight="1">
      <c r="A20" s="114">
        <v>3</v>
      </c>
      <c r="B20" s="757"/>
      <c r="C20" s="757"/>
      <c r="D20" s="123"/>
      <c r="E20" s="123"/>
      <c r="F20" s="38"/>
      <c r="G20" s="38"/>
      <c r="H20" s="38"/>
    </row>
    <row r="21" spans="1:8" ht="26.1" customHeight="1">
      <c r="A21" s="114">
        <v>4</v>
      </c>
      <c r="B21" s="757"/>
      <c r="C21" s="757"/>
      <c r="D21" s="123"/>
      <c r="E21" s="123"/>
      <c r="F21" s="38"/>
      <c r="G21" s="38"/>
      <c r="H21" s="38"/>
    </row>
    <row r="22" spans="1:8" ht="26.1" customHeight="1">
      <c r="A22" s="114">
        <v>5</v>
      </c>
      <c r="B22" s="757"/>
      <c r="C22" s="757"/>
      <c r="D22" s="123"/>
      <c r="E22" s="123"/>
      <c r="F22" s="38"/>
      <c r="G22" s="38"/>
      <c r="H22" s="38"/>
    </row>
    <row r="23" spans="1:8" ht="26.1" customHeight="1">
      <c r="A23" s="114">
        <v>6</v>
      </c>
      <c r="B23" s="757"/>
      <c r="C23" s="757"/>
      <c r="D23" s="123"/>
      <c r="E23" s="123"/>
      <c r="F23" s="38"/>
      <c r="G23" s="38"/>
      <c r="H23" s="38"/>
    </row>
    <row r="24" spans="1:8" ht="56.25" customHeight="1">
      <c r="A24" s="756" t="s">
        <v>566</v>
      </c>
      <c r="B24" s="756"/>
      <c r="C24" s="756"/>
      <c r="D24" s="756"/>
      <c r="E24" s="756"/>
      <c r="F24" s="38"/>
      <c r="G24" s="38"/>
      <c r="H24" s="38"/>
    </row>
    <row r="25" spans="1:8" ht="51.75" customHeight="1">
      <c r="A25" s="756" t="s">
        <v>567</v>
      </c>
      <c r="B25" s="756"/>
      <c r="C25" s="756"/>
      <c r="D25" s="756"/>
      <c r="E25" s="756"/>
    </row>
    <row r="26" spans="1:8" ht="47.25" customHeight="1">
      <c r="A26" s="756" t="s">
        <v>568</v>
      </c>
      <c r="B26" s="756"/>
      <c r="C26" s="756"/>
      <c r="D26" s="756"/>
      <c r="E26" s="756"/>
    </row>
    <row r="27" spans="1:8" ht="26.1" customHeight="1">
      <c r="A27" s="424"/>
      <c r="B27" s="424"/>
      <c r="C27" s="424"/>
      <c r="D27" s="424"/>
      <c r="E27" s="424"/>
    </row>
    <row r="28" spans="1:8" ht="26.1" customHeight="1">
      <c r="A28" s="40" t="s">
        <v>175</v>
      </c>
      <c r="B28" s="73" t="str">
        <f>'Attach 3(JV)'!B24</f>
        <v/>
      </c>
      <c r="C28" s="41" t="s">
        <v>173</v>
      </c>
      <c r="D28" s="43" t="str">
        <f>'Attach 3(JV)'!E24</f>
        <v/>
      </c>
    </row>
    <row r="29" spans="1:8" ht="26.1" customHeight="1">
      <c r="A29" s="40" t="s">
        <v>176</v>
      </c>
      <c r="B29" s="43" t="str">
        <f>'Attach 3(JV)'!B25</f>
        <v/>
      </c>
      <c r="C29" s="41" t="s">
        <v>174</v>
      </c>
      <c r="D29" s="43" t="str">
        <f>'Attach 3(JV)'!E25</f>
        <v/>
      </c>
    </row>
    <row r="30" spans="1:8" ht="26.1" customHeight="1">
      <c r="B30" s="44"/>
      <c r="C30" s="41"/>
      <c r="D30" s="41"/>
      <c r="E30" s="44"/>
    </row>
    <row r="31" spans="1:8" ht="26.1" customHeight="1">
      <c r="A31" s="33" t="s">
        <v>569</v>
      </c>
      <c r="B31" s="44"/>
      <c r="C31" s="41"/>
      <c r="D31" s="41"/>
      <c r="E31" s="44"/>
    </row>
    <row r="32" spans="1:8" ht="41.25" customHeight="1">
      <c r="A32" s="33">
        <v>1</v>
      </c>
      <c r="B32" s="756" t="s">
        <v>570</v>
      </c>
      <c r="C32" s="756"/>
      <c r="D32" s="756"/>
      <c r="E32" s="756"/>
    </row>
    <row r="33" spans="1:5" ht="37.5" customHeight="1">
      <c r="A33" s="33">
        <v>2</v>
      </c>
      <c r="B33" s="756" t="s">
        <v>571</v>
      </c>
      <c r="C33" s="756"/>
      <c r="D33" s="756"/>
      <c r="E33" s="756"/>
    </row>
    <row r="34" spans="1:5" ht="40.5" customHeight="1">
      <c r="A34" s="33">
        <v>3</v>
      </c>
      <c r="B34" s="756" t="s">
        <v>572</v>
      </c>
      <c r="C34" s="756"/>
      <c r="D34" s="756"/>
      <c r="E34" s="756"/>
    </row>
  </sheetData>
  <customSheetViews>
    <customSheetView guid="{F68380CD-DF58-4BFA-A4C7-4B5C98AD7B16}" showGridLines="0" topLeftCell="B1">
      <selection activeCell="B19" sqref="B19:C19"/>
      <rowBreaks count="1" manualBreakCount="1">
        <brk id="30" max="4" man="1"/>
      </rowBreaks>
      <pageMargins left="0.75" right="0.63" top="0.57999999999999996" bottom="0.6" header="0.34" footer="0.35"/>
      <pageSetup scale="86" orientation="portrait" r:id="rId1"/>
      <headerFooter alignWithMargins="0">
        <oddFooter>&amp;R&amp;"Book Antiqua,Bold"&amp;8 Page &amp;P of &amp;N</oddFooter>
      </headerFooter>
    </customSheetView>
    <customSheetView guid="{2FDEDC7A-220A-4BDB-8FCD-0C556B60E1DF}" showGridLines="0" topLeftCell="B1">
      <selection activeCell="B19" sqref="B19:C19"/>
      <rowBreaks count="1" manualBreakCount="1">
        <brk id="30" max="4" man="1"/>
      </rowBreaks>
      <pageMargins left="0.75" right="0.63" top="0.57999999999999996" bottom="0.6" header="0.34" footer="0.35"/>
      <pageSetup scale="86" orientation="portrait" r:id="rId2"/>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4"/>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6"/>
      <headerFooter alignWithMargins="0">
        <oddFooter>&amp;R&amp;"Book Antiqua,Bold"&amp;8 Page &amp;P of &amp;N</oddFooter>
      </headerFooter>
    </customSheetView>
    <customSheetView guid="{237D8718-39ED-4FFE-B3B2-D1192F8D2E87}" showGridLines="0" topLeftCell="B1">
      <selection activeCell="B19" sqref="B19:C19"/>
      <rowBreaks count="1" manualBreakCount="1">
        <brk id="30" max="4" man="1"/>
      </rowBreaks>
      <pageMargins left="0.75" right="0.63" top="0.57999999999999996" bottom="0.6" header="0.34" footer="0.35"/>
      <pageSetup scale="86" orientation="portrait" r:id="rId7"/>
      <headerFooter alignWithMargins="0">
        <oddFooter>&amp;R&amp;"Book Antiqua,Bold"&amp;8 Page &amp;P of &amp;N</oddFooter>
      </headerFooter>
    </customSheetView>
    <customSheetView guid="{6A6F11F6-4979-4331-B451-38654332CB39}" showGridLines="0" topLeftCell="A16">
      <selection activeCell="G20" sqref="G20"/>
      <rowBreaks count="1" manualBreakCount="1">
        <brk id="30" max="4" man="1"/>
      </rowBreaks>
      <pageMargins left="0.75" right="0.63" top="0.57999999999999996" bottom="0.6" header="0.34" footer="0.35"/>
      <pageSetup scale="86"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D20" sqref="D20"/>
      <rowBreaks count="1" manualBreakCount="1">
        <brk id="30" max="4" man="1"/>
      </rowBreaks>
      <pageMargins left="0.75" right="0.63" top="0.57999999999999996" bottom="0.6" header="0.34" footer="0.35"/>
      <pageSetup scale="86" orientation="portrait" r:id="rId9"/>
      <headerFooter alignWithMargins="0">
        <oddFooter>&amp;R&amp;"Book Antiqua,Bold"&amp;8 Page &amp;P of &amp;N</oddFooter>
      </headerFooter>
    </customSheetView>
    <customSheetView guid="{827228A5-964E-465A-A946-EF2238A19E11}" showGridLines="0" showRuler="0">
      <selection activeCell="B18" sqref="B18:C18"/>
      <rowBreaks count="1" manualBreakCount="1">
        <brk id="30" max="4" man="1"/>
      </rowBreaks>
      <pageMargins left="0.75" right="0.63" top="0.57999999999999996" bottom="0.6" header="0.34" footer="0.35"/>
      <pageSetup scale="86" orientation="portrait" r:id="rId10"/>
      <headerFooter alignWithMargins="0">
        <oddFooter>&amp;R&amp;"Book Antiqua,Bold"&amp;8 Page &amp;P of &amp;N</oddFooter>
      </headerFooter>
    </customSheetView>
  </customSheetViews>
  <mergeCells count="22">
    <mergeCell ref="B32:E32"/>
    <mergeCell ref="B33:E33"/>
    <mergeCell ref="B34:E34"/>
    <mergeCell ref="A8:C8"/>
    <mergeCell ref="B11:C11"/>
    <mergeCell ref="B12:C12"/>
    <mergeCell ref="A14:E14"/>
    <mergeCell ref="A24:E24"/>
    <mergeCell ref="A25:E25"/>
    <mergeCell ref="A26:E26"/>
    <mergeCell ref="B18:C18"/>
    <mergeCell ref="B19:C19"/>
    <mergeCell ref="B20:C20"/>
    <mergeCell ref="B21:C21"/>
    <mergeCell ref="B22:C22"/>
    <mergeCell ref="B23:C23"/>
    <mergeCell ref="A3:E3"/>
    <mergeCell ref="A5:E5"/>
    <mergeCell ref="A15:E15"/>
    <mergeCell ref="B17:C17"/>
    <mergeCell ref="B9:C9"/>
    <mergeCell ref="B10:C10"/>
  </mergeCells>
  <phoneticPr fontId="6" type="noConversion"/>
  <pageMargins left="0.75" right="0.63" top="0.57999999999999996" bottom="0.6" header="0.34" footer="0.35"/>
  <pageSetup scale="86" orientation="portrait" r:id="rId11"/>
  <headerFooter alignWithMargins="0">
    <oddFooter>&amp;R&amp;"Book Antiqua,Bold"&amp;8 Page &amp;P of &amp;N</oddFooter>
  </headerFooter>
  <drawing r:id="rId1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576EB-D9C3-4494-94B8-3C34F8987B84}">
  <sheetPr codeName="Sheet16">
    <tabColor indexed="53"/>
  </sheetPr>
  <dimension ref="A1:H45"/>
  <sheetViews>
    <sheetView showGridLines="0" view="pageBreakPreview" zoomScaleNormal="100" zoomScaleSheetLayoutView="100" workbookViewId="0">
      <selection activeCell="B17" sqref="B17:D17"/>
    </sheetView>
  </sheetViews>
  <sheetFormatPr defaultRowHeight="16.5"/>
  <cols>
    <col min="1" max="1" width="17.5703125" style="33" customWidth="1"/>
    <col min="2" max="2" width="29.85546875" style="33" customWidth="1"/>
    <col min="3" max="3" width="25.7109375" style="33" customWidth="1"/>
    <col min="4" max="4" width="29.140625" style="33" customWidth="1"/>
    <col min="5" max="5" width="23.85546875" style="33" customWidth="1"/>
    <col min="6" max="6" width="9.140625" style="28"/>
    <col min="7" max="8" width="9.140625" style="29" hidden="1" customWidth="1"/>
    <col min="9" max="9" width="6.5703125" style="29" customWidth="1"/>
    <col min="10" max="16384" width="9.140625" style="29"/>
  </cols>
  <sheetData>
    <row r="1" spans="1:7">
      <c r="A1" s="25" t="str">
        <f>'Attach 3(JV)'!A1</f>
        <v>Specification No. :ER2/NT/W-CIVIL/DOM/E00/26/04098/1000065358/I-5538/RFX-5002005202  dt 18.03.2026</v>
      </c>
      <c r="B1" s="26"/>
      <c r="C1" s="26"/>
      <c r="D1" s="26"/>
      <c r="E1" s="45" t="str">
        <f>"Attachment-12 "</f>
        <v xml:space="preserve">Attachment-12 </v>
      </c>
    </row>
    <row r="3" spans="1:7" ht="45.75" customHeight="1">
      <c r="A3" s="623" t="str">
        <f>'Attach 3(JV)'!A3</f>
        <v xml:space="preserve">"Repair and Height Increase of South Side Boundary Wall at 220 kV Dalkhola Substation" </v>
      </c>
      <c r="B3" s="623"/>
      <c r="C3" s="623"/>
      <c r="D3" s="623"/>
      <c r="E3" s="623"/>
      <c r="F3" s="30"/>
    </row>
    <row r="4" spans="1:7" ht="20.100000000000001" customHeight="1">
      <c r="A4" s="32"/>
      <c r="F4" s="34"/>
      <c r="G4" s="12"/>
    </row>
    <row r="5" spans="1:7" ht="20.100000000000001" customHeight="1">
      <c r="A5" s="624" t="s">
        <v>6</v>
      </c>
      <c r="B5" s="624"/>
      <c r="C5" s="624"/>
      <c r="D5" s="624"/>
      <c r="E5" s="624"/>
      <c r="F5" s="34"/>
      <c r="G5" s="12"/>
    </row>
    <row r="6" spans="1:7" ht="20.100000000000001" customHeight="1">
      <c r="A6" s="36"/>
      <c r="G6" s="12"/>
    </row>
    <row r="7" spans="1:7" ht="20.100000000000001" customHeight="1">
      <c r="A7" s="37" t="str">
        <f>'Attach 3(JV)'!A7</f>
        <v>Bidder’s Name and Address (Bidder) :</v>
      </c>
      <c r="G7" s="12"/>
    </row>
    <row r="8" spans="1:7" ht="36" customHeight="1">
      <c r="A8" s="332" t="str">
        <f>'Attach 3(JV)'!A8</f>
        <v/>
      </c>
      <c r="B8" s="332"/>
      <c r="C8" s="332"/>
      <c r="D8" s="42" t="s">
        <v>806</v>
      </c>
      <c r="E8" s="42"/>
      <c r="F8" s="34"/>
      <c r="G8" s="12"/>
    </row>
    <row r="9" spans="1:7">
      <c r="A9" s="14" t="s">
        <v>504</v>
      </c>
      <c r="B9" s="508" t="str">
        <f>'Attach 3(JV)'!B9</f>
        <v/>
      </c>
      <c r="C9" s="508"/>
      <c r="D9" s="42" t="s">
        <v>507</v>
      </c>
      <c r="E9" s="42"/>
      <c r="F9" s="34"/>
      <c r="G9" s="12"/>
    </row>
    <row r="10" spans="1:7">
      <c r="A10" s="14" t="s">
        <v>506</v>
      </c>
      <c r="B10" s="508" t="str">
        <f>'Attach 3(JV)'!B10</f>
        <v/>
      </c>
      <c r="C10" s="508"/>
      <c r="D10" s="42" t="s">
        <v>161</v>
      </c>
      <c r="E10" s="42"/>
      <c r="F10" s="34"/>
      <c r="G10" s="12"/>
    </row>
    <row r="11" spans="1:7">
      <c r="B11" s="508" t="str">
        <f>'Attach 3(JV)'!B11</f>
        <v/>
      </c>
      <c r="C11" s="508"/>
      <c r="D11" s="42" t="s">
        <v>530</v>
      </c>
      <c r="E11" s="42"/>
    </row>
    <row r="12" spans="1:7">
      <c r="A12" s="36"/>
      <c r="B12" s="368" t="str">
        <f>'Attach 3(JV)'!B12</f>
        <v/>
      </c>
      <c r="C12" s="368"/>
      <c r="D12" s="42" t="s">
        <v>531</v>
      </c>
      <c r="E12" s="42"/>
    </row>
    <row r="13" spans="1:7" ht="9.9499999999999993" customHeight="1">
      <c r="A13" s="36"/>
      <c r="B13" s="150"/>
      <c r="C13" s="150"/>
    </row>
    <row r="14" spans="1:7" ht="20.100000000000001" hidden="1" customHeight="1">
      <c r="A14" s="33" t="s">
        <v>498</v>
      </c>
    </row>
    <row r="15" spans="1:7" ht="9.9499999999999993" hidden="1" customHeight="1">
      <c r="A15" s="36"/>
    </row>
    <row r="16" spans="1:7" ht="82.5" hidden="1" customHeight="1">
      <c r="A16" s="36"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"Repair and Height Increase of South Side Boundary Wall at 220 kV Dalkhola Substation" The necessary documentary evidence are enclosed : </v>
      </c>
      <c r="B16" s="36"/>
      <c r="C16" s="36"/>
      <c r="D16" s="36"/>
      <c r="E16" s="36"/>
      <c r="F16" s="38"/>
    </row>
    <row r="17" spans="1:8" ht="20.100000000000001" hidden="1" customHeight="1">
      <c r="A17" s="36"/>
    </row>
    <row r="18" spans="1:8" ht="69" hidden="1" customHeight="1">
      <c r="A18" s="355" t="s">
        <v>502</v>
      </c>
      <c r="B18" s="356" t="s">
        <v>7</v>
      </c>
      <c r="C18" s="355" t="s">
        <v>8</v>
      </c>
      <c r="D18" s="355" t="s">
        <v>31</v>
      </c>
      <c r="E18" s="355" t="s">
        <v>64</v>
      </c>
    </row>
    <row r="19" spans="1:8" ht="21" hidden="1" customHeight="1">
      <c r="A19" s="357"/>
      <c r="B19" s="358"/>
      <c r="C19" s="357"/>
      <c r="D19" s="357"/>
      <c r="E19" s="359" t="s">
        <v>65</v>
      </c>
    </row>
    <row r="20" spans="1:8" ht="20.100000000000001" hidden="1" customHeight="1">
      <c r="A20" s="49">
        <v>1</v>
      </c>
      <c r="B20" s="49">
        <v>2</v>
      </c>
      <c r="C20" s="49">
        <v>3</v>
      </c>
      <c r="D20" s="49">
        <v>4</v>
      </c>
      <c r="E20" s="49">
        <v>5</v>
      </c>
    </row>
    <row r="21" spans="1:8" ht="20.100000000000001" hidden="1" customHeight="1">
      <c r="A21" s="374" t="s">
        <v>158</v>
      </c>
      <c r="B21" s="373" t="s">
        <v>156</v>
      </c>
      <c r="C21" s="49"/>
      <c r="D21" s="49"/>
      <c r="E21" s="372"/>
    </row>
    <row r="22" spans="1:8" ht="36" hidden="1" customHeight="1">
      <c r="A22" s="50">
        <v>1</v>
      </c>
      <c r="B22" s="51" t="s">
        <v>27</v>
      </c>
      <c r="C22" s="343">
        <v>0.65</v>
      </c>
      <c r="D22" s="360" t="s">
        <v>63</v>
      </c>
      <c r="E22" s="104"/>
    </row>
    <row r="23" spans="1:8" ht="36" hidden="1" customHeight="1">
      <c r="A23" s="50">
        <v>2</v>
      </c>
      <c r="B23" s="349"/>
      <c r="C23" s="214" t="s">
        <v>154</v>
      </c>
      <c r="D23" s="758"/>
      <c r="E23" s="759"/>
    </row>
    <row r="24" spans="1:8" ht="36" hidden="1" customHeight="1">
      <c r="A24" s="702"/>
      <c r="B24" s="51" t="str">
        <f>IF(C23="OPTION-A",G25,H25)</f>
        <v>High Tensile Galvanised Steel wires , co-efficient b =</v>
      </c>
      <c r="C24" s="343">
        <f>IF(C23="OPTION-A",0.13,0.15)</f>
        <v>0.15</v>
      </c>
      <c r="D24" s="360" t="str">
        <f>IF(C23="OPTION-B", "CACMAI", "")</f>
        <v>CACMAI</v>
      </c>
      <c r="E24" s="104"/>
      <c r="G24" s="342" t="b">
        <v>0</v>
      </c>
      <c r="H24" s="342" t="b">
        <v>0</v>
      </c>
    </row>
    <row r="25" spans="1:8" ht="36" hidden="1" customHeight="1">
      <c r="A25" s="760"/>
      <c r="B25" s="284" t="str">
        <f>IF(C23="OPTION-A",G26,"")</f>
        <v/>
      </c>
      <c r="C25" s="344" t="str">
        <f>IF(C23="OPTION-A",0.02,"")</f>
        <v/>
      </c>
      <c r="D25" s="361" t="str">
        <f>IF(C23="OPTION A","CACMAI","")</f>
        <v/>
      </c>
      <c r="E25" s="104"/>
      <c r="G25" s="345" t="s">
        <v>28</v>
      </c>
      <c r="H25" s="345" t="s">
        <v>30</v>
      </c>
    </row>
    <row r="26" spans="1:8" ht="8.25" hidden="1" customHeight="1">
      <c r="A26" s="135"/>
      <c r="B26" s="346" t="str">
        <f>IF(H24=TRUE,H25,"")</f>
        <v/>
      </c>
      <c r="C26" s="347"/>
      <c r="D26" s="285"/>
      <c r="E26" s="348"/>
      <c r="G26" s="345" t="s">
        <v>29</v>
      </c>
    </row>
    <row r="27" spans="1:8" ht="81.75" hidden="1" customHeight="1">
      <c r="A27" s="52">
        <v>3</v>
      </c>
      <c r="B27" s="51" t="s">
        <v>180</v>
      </c>
      <c r="C27" s="286">
        <v>0.05</v>
      </c>
      <c r="D27" s="284" t="s">
        <v>9</v>
      </c>
      <c r="E27" s="104"/>
    </row>
    <row r="28" spans="1:8" ht="18" hidden="1" customHeight="1">
      <c r="A28" s="374" t="s">
        <v>159</v>
      </c>
      <c r="B28" s="373" t="s">
        <v>157</v>
      </c>
      <c r="C28" s="286"/>
      <c r="D28" s="284"/>
      <c r="E28" s="376"/>
    </row>
    <row r="29" spans="1:8" ht="36" hidden="1" customHeight="1">
      <c r="A29" s="50">
        <v>1</v>
      </c>
      <c r="B29" s="51" t="s">
        <v>27</v>
      </c>
      <c r="C29" s="343">
        <v>0.65</v>
      </c>
      <c r="D29" s="360" t="s">
        <v>63</v>
      </c>
      <c r="E29" s="104"/>
    </row>
    <row r="30" spans="1:8" ht="36" hidden="1" customHeight="1">
      <c r="A30" s="50">
        <v>2</v>
      </c>
      <c r="B30" s="349"/>
      <c r="C30" s="214" t="s">
        <v>155</v>
      </c>
      <c r="D30" s="758"/>
      <c r="E30" s="759"/>
    </row>
    <row r="31" spans="1:8" ht="36" hidden="1" customHeight="1">
      <c r="A31" s="702"/>
      <c r="B31" s="51" t="str">
        <f>IF(C30="OPTION-A",G32,H32)</f>
        <v>High Carbon Steel Rods , co-efficient b =</v>
      </c>
      <c r="C31" s="343">
        <f>IF(C30="OPTION-A",0.13,0.15)</f>
        <v>0.13</v>
      </c>
      <c r="D31" s="360" t="str">
        <f>IF(C30="OPTION-B", "CACMAI", "")</f>
        <v/>
      </c>
      <c r="E31" s="104"/>
      <c r="G31" s="342" t="b">
        <v>0</v>
      </c>
      <c r="H31" s="342" t="b">
        <v>0</v>
      </c>
    </row>
    <row r="32" spans="1:8" ht="36" hidden="1" customHeight="1">
      <c r="A32" s="760"/>
      <c r="B32" s="284" t="str">
        <f>IF(C30="OPTION-A",G33,"")</f>
        <v>High Grade Electrolytic Zinc , co-efficient c =</v>
      </c>
      <c r="C32" s="344">
        <f>IF(C30="OPTION-A",0.02,"")</f>
        <v>0.02</v>
      </c>
      <c r="D32" s="361" t="str">
        <f>IF(C30="OPTION A","CACMAI","")</f>
        <v/>
      </c>
      <c r="E32" s="104"/>
      <c r="G32" s="345" t="s">
        <v>28</v>
      </c>
      <c r="H32" s="345" t="s">
        <v>30</v>
      </c>
    </row>
    <row r="33" spans="1:7" ht="8.25" hidden="1" customHeight="1">
      <c r="A33" s="135"/>
      <c r="B33" s="346" t="str">
        <f>IF(H31=TRUE,H32,"")</f>
        <v/>
      </c>
      <c r="C33" s="347"/>
      <c r="D33" s="285"/>
      <c r="E33" s="348"/>
      <c r="G33" s="345" t="s">
        <v>29</v>
      </c>
    </row>
    <row r="34" spans="1:7" ht="81.75" hidden="1" customHeight="1">
      <c r="A34" s="52">
        <v>3</v>
      </c>
      <c r="B34" s="284" t="s">
        <v>180</v>
      </c>
      <c r="C34" s="286">
        <v>0.05</v>
      </c>
      <c r="D34" s="284" t="s">
        <v>9</v>
      </c>
      <c r="E34" s="104"/>
    </row>
    <row r="35" spans="1:7" ht="20.100000000000001" hidden="1" customHeight="1">
      <c r="A35" s="509"/>
      <c r="B35" s="510"/>
      <c r="C35" s="510"/>
      <c r="D35" s="510"/>
      <c r="E35" s="510"/>
      <c r="F35" s="375"/>
    </row>
    <row r="36" spans="1:7" ht="20.100000000000001" hidden="1" customHeight="1">
      <c r="A36" s="351" t="s">
        <v>32</v>
      </c>
      <c r="B36" s="33" t="s">
        <v>33</v>
      </c>
      <c r="C36" s="350"/>
      <c r="D36" s="261"/>
      <c r="E36" s="339"/>
      <c r="F36" s="375"/>
    </row>
    <row r="37" spans="1:7" ht="20.100000000000001" hidden="1" customHeight="1">
      <c r="A37" s="67"/>
      <c r="B37" s="33" t="s">
        <v>38</v>
      </c>
      <c r="C37" s="350"/>
      <c r="D37" s="261"/>
      <c r="E37" s="339"/>
      <c r="F37" s="375"/>
    </row>
    <row r="38" spans="1:7" ht="62.25" hidden="1" customHeight="1">
      <c r="A38" s="513"/>
      <c r="B38" s="120" t="s">
        <v>39</v>
      </c>
      <c r="C38" s="512"/>
      <c r="D38" s="512"/>
      <c r="E38" s="511"/>
    </row>
    <row r="39" spans="1:7" ht="20.100000000000001" customHeight="1">
      <c r="A39" s="741" t="s">
        <v>496</v>
      </c>
      <c r="B39" s="741"/>
      <c r="C39" s="741"/>
      <c r="D39" s="741"/>
    </row>
    <row r="40" spans="1:7">
      <c r="A40" s="741"/>
      <c r="B40" s="741"/>
      <c r="C40" s="741"/>
      <c r="D40" s="741"/>
    </row>
    <row r="43" spans="1:7" ht="15">
      <c r="A43" s="40" t="s">
        <v>175</v>
      </c>
      <c r="B43" s="265" t="str">
        <f>'Attach 3(JV)'!B24</f>
        <v/>
      </c>
      <c r="C43" s="40" t="s">
        <v>173</v>
      </c>
      <c r="D43" s="40" t="str">
        <f>'Attach 3(JV)'!E24</f>
        <v/>
      </c>
      <c r="E43" s="37"/>
    </row>
    <row r="44" spans="1:7">
      <c r="A44" s="40" t="s">
        <v>176</v>
      </c>
      <c r="B44" s="40" t="str">
        <f>'Attach 3(JV)'!B25</f>
        <v/>
      </c>
      <c r="C44" s="40" t="s">
        <v>305</v>
      </c>
      <c r="D44" s="37" t="str">
        <f>'Attach 3(JV)'!E25</f>
        <v/>
      </c>
    </row>
    <row r="45" spans="1:7">
      <c r="A45" s="37"/>
      <c r="B45" s="37"/>
      <c r="C45" s="40"/>
      <c r="D45" s="41"/>
    </row>
  </sheetData>
  <customSheetViews>
    <customSheetView guid="{F68380CD-DF58-4BFA-A4C7-4B5C98AD7B16}" showGridLines="0" hiddenColumns="1">
      <selection activeCell="C22" sqref="C22"/>
      <pageMargins left="1" right="0.25" top="0.36" bottom="0.48" header="0.28000000000000003" footer="0.23"/>
      <pageSetup scale="73" orientation="portrait" r:id="rId1"/>
      <headerFooter alignWithMargins="0">
        <oddFooter>&amp;R&amp;"Book Antiqua,Bold"&amp;8 Page &amp;P of &amp;N</oddFooter>
      </headerFooter>
    </customSheetView>
    <customSheetView guid="{2FDEDC7A-220A-4BDB-8FCD-0C556B60E1DF}" showGridLines="0" hiddenColumns="1">
      <selection activeCell="C22" sqref="C22"/>
      <pageMargins left="1" right="0.25" top="0.36" bottom="0.48" header="0.28000000000000003" footer="0.23"/>
      <pageSetup scale="73"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4"/>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6"/>
      <headerFooter alignWithMargins="0">
        <oddFooter>&amp;R&amp;"Book Antiqua,Bold"&amp;8 Page &amp;P of &amp;N</oddFooter>
      </headerFooter>
    </customSheetView>
    <customSheetView guid="{237D8718-39ED-4FFE-B3B2-D1192F8D2E87}" showGridLines="0" hiddenColumns="1">
      <selection activeCell="C22" sqref="C22"/>
      <pageMargins left="1" right="0.25" top="0.36" bottom="0.48" header="0.28000000000000003" footer="0.23"/>
      <pageSetup scale="73" orientation="portrait" r:id="rId7"/>
      <headerFooter alignWithMargins="0">
        <oddFooter>&amp;R&amp;"Book Antiqua,Bold"&amp;8 Page &amp;P of &amp;N</oddFooter>
      </headerFooter>
    </customSheetView>
    <customSheetView guid="{6A6F11F6-4979-4331-B451-38654332CB39}" showGridLines="0" hiddenColumns="1" topLeftCell="A25">
      <selection activeCell="G20" sqref="G20"/>
      <pageMargins left="1" right="0.25" top="0.36" bottom="0.48" header="0.28000000000000003" footer="0.23"/>
      <pageSetup scale="73" orientation="portrait" r:id="rId8"/>
      <headerFooter alignWithMargins="0">
        <oddFooter>&amp;R&amp;"Book Antiqua,Bold"&amp;8 Page &amp;P of &amp;N</oddFooter>
      </headerFooter>
    </customSheetView>
    <customSheetView guid="{C75B92C6-DDA6-4B48-9868-112DE431C284}" showPageBreaks="1" showGridLines="0" printArea="1" hiddenColumns="1" topLeftCell="A37">
      <selection activeCell="E34" sqref="E34"/>
      <pageMargins left="1" right="0.25" top="0.36" bottom="0.48" header="0.28000000000000003" footer="0.23"/>
      <pageSetup scale="73" orientation="portrait" r:id="rId9"/>
      <headerFooter alignWithMargins="0">
        <oddFooter>&amp;R&amp;"Book Antiqua,Bold"&amp;8 Page &amp;P of &amp;N</oddFooter>
      </headerFooter>
    </customSheetView>
    <customSheetView guid="{827228A5-964E-465A-A946-EF2238A19E11}" showGridLines="0" hiddenRows="1" hiddenColumns="1" showRuler="0" topLeftCell="A7">
      <selection activeCell="A39" sqref="A39:D40"/>
      <pageMargins left="1" right="0.25" top="0.36" bottom="0.48" header="0.28000000000000003" footer="0.23"/>
      <pageSetup scale="73" orientation="portrait" r:id="rId10"/>
      <headerFooter alignWithMargins="0">
        <oddFooter>&amp;R&amp;"Book Antiqua,Bold"&amp;8 Page &amp;P of &amp;N</oddFooter>
      </headerFooter>
    </customSheetView>
  </customSheetViews>
  <mergeCells count="7">
    <mergeCell ref="A3:E3"/>
    <mergeCell ref="A5:E5"/>
    <mergeCell ref="D23:E23"/>
    <mergeCell ref="A24:A25"/>
    <mergeCell ref="A39:D40"/>
    <mergeCell ref="D30:E30"/>
    <mergeCell ref="A31:A32"/>
  </mergeCells>
  <phoneticPr fontId="6" type="noConversion"/>
  <conditionalFormatting sqref="C27:C34">
    <cfRule type="expression" dxfId="8" priority="27" stopIfTrue="1">
      <formula>OR($C$22=0,$C$23=0)</formula>
    </cfRule>
  </conditionalFormatting>
  <conditionalFormatting sqref="C36:C37">
    <cfRule type="expression" dxfId="7" priority="29" stopIfTrue="1">
      <formula>OR(#REF!=0,#REF!=0,#REF!=0)</formula>
    </cfRule>
  </conditionalFormatting>
  <dataValidations count="1">
    <dataValidation type="list" allowBlank="1" showInputMessage="1" showErrorMessage="1" sqref="C23 C30" xr:uid="{9CD86079-8A64-47B7-8D83-11BBB5E8CB70}">
      <formula1>"OPTION-A, OPTION-B"</formula1>
    </dataValidation>
  </dataValidations>
  <pageMargins left="1" right="0.25" top="0.36" bottom="0.48" header="0.28000000000000003" footer="0.23"/>
  <pageSetup scale="73" orientation="portrait" r:id="rId11"/>
  <headerFooter alignWithMargins="0">
    <oddFooter>&amp;R&amp;"Book Antiqua,Bold"&amp;8 Page &amp;P of &amp;N</oddFooter>
  </headerFooter>
  <drawing r:id="rId1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7DEC0-F3B4-4BA4-BE5A-92C50D9FB2BC}">
  <sheetPr codeName="Sheet17">
    <tabColor indexed="39"/>
  </sheetPr>
  <dimension ref="A1:I39"/>
  <sheetViews>
    <sheetView showGridLines="0" view="pageBreakPreview" zoomScaleNormal="100" zoomScaleSheetLayoutView="100" workbookViewId="0">
      <selection activeCell="I16" sqref="I16"/>
    </sheetView>
  </sheetViews>
  <sheetFormatPr defaultRowHeight="16.5"/>
  <cols>
    <col min="1" max="1" width="12.140625" style="33" customWidth="1"/>
    <col min="2" max="2" width="20.5703125" style="33" customWidth="1"/>
    <col min="3" max="3" width="11.42578125" style="33" customWidth="1"/>
    <col min="4" max="4" width="54.140625" style="33" customWidth="1"/>
    <col min="5" max="5" width="39.28515625" style="33" customWidth="1"/>
    <col min="6" max="8" width="9.140625" style="28"/>
    <col min="9" max="16384" width="9.140625" style="29"/>
  </cols>
  <sheetData>
    <row r="1" spans="1:9">
      <c r="A1" s="25" t="str">
        <f>'Attach 3(JV)'!A1</f>
        <v>Specification No. :ER2/NT/W-CIVIL/DOM/E00/26/04098/1000065358/I-5538/RFX-5002005202  dt 18.03.2026</v>
      </c>
      <c r="B1" s="26"/>
      <c r="C1" s="26"/>
      <c r="D1" s="26"/>
      <c r="E1" s="27" t="str">
        <f>"Attachment-13 "</f>
        <v xml:space="preserve">Attachment-13 </v>
      </c>
    </row>
    <row r="3" spans="1:9" ht="48" customHeight="1">
      <c r="A3" s="623" t="str">
        <f>'Attach 3(JV)'!A3</f>
        <v xml:space="preserve">"Repair and Height Increase of South Side Boundary Wall at 220 kV Dalkhola Substation" </v>
      </c>
      <c r="B3" s="623"/>
      <c r="C3" s="623"/>
      <c r="D3" s="623"/>
      <c r="E3" s="623"/>
      <c r="F3" s="30"/>
      <c r="G3" s="31"/>
      <c r="H3" s="30"/>
    </row>
    <row r="4" spans="1:9" ht="20.100000000000001" customHeight="1">
      <c r="A4" s="32"/>
      <c r="H4" s="34"/>
      <c r="I4" s="12"/>
    </row>
    <row r="5" spans="1:9" ht="20.100000000000001" customHeight="1">
      <c r="A5" s="624" t="s">
        <v>169</v>
      </c>
      <c r="B5" s="624"/>
      <c r="C5" s="624"/>
      <c r="D5" s="624"/>
      <c r="E5" s="624"/>
      <c r="F5" s="35"/>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36" customHeight="1">
      <c r="A8" s="628" t="str">
        <f>'Attach 3(JV)'!A8</f>
        <v/>
      </c>
      <c r="B8" s="628"/>
      <c r="C8" s="628"/>
      <c r="D8" s="628"/>
      <c r="E8" s="42" t="s">
        <v>806</v>
      </c>
      <c r="F8" s="42"/>
      <c r="H8" s="34"/>
      <c r="I8" s="12"/>
    </row>
    <row r="9" spans="1:9">
      <c r="A9" s="14" t="s">
        <v>504</v>
      </c>
      <c r="B9" s="699" t="str">
        <f>'Attach 3(JV)'!B9</f>
        <v/>
      </c>
      <c r="C9" s="699"/>
      <c r="D9" s="699"/>
      <c r="E9" s="42" t="s">
        <v>507</v>
      </c>
      <c r="F9" s="42"/>
      <c r="H9" s="34"/>
      <c r="I9" s="12"/>
    </row>
    <row r="10" spans="1:9">
      <c r="A10" s="14" t="s">
        <v>506</v>
      </c>
      <c r="B10" s="699" t="str">
        <f>'Attach 3(JV)'!B10</f>
        <v/>
      </c>
      <c r="C10" s="699"/>
      <c r="D10" s="699"/>
      <c r="E10" s="42" t="s">
        <v>161</v>
      </c>
      <c r="F10" s="42"/>
      <c r="H10" s="34"/>
      <c r="I10" s="12"/>
    </row>
    <row r="11" spans="1:9">
      <c r="B11" s="699" t="str">
        <f>'Attach 3(JV)'!B11</f>
        <v/>
      </c>
      <c r="C11" s="699"/>
      <c r="D11" s="699"/>
      <c r="E11" s="42" t="s">
        <v>530</v>
      </c>
      <c r="F11" s="42"/>
    </row>
    <row r="12" spans="1:9">
      <c r="A12" s="36"/>
      <c r="B12" s="699" t="str">
        <f>'Attach 3(JV)'!B12</f>
        <v/>
      </c>
      <c r="C12" s="699"/>
      <c r="D12" s="699"/>
      <c r="E12" s="42" t="s">
        <v>531</v>
      </c>
      <c r="F12" s="42"/>
    </row>
    <row r="13" spans="1:9" ht="20.100000000000001" customHeight="1">
      <c r="A13" s="36"/>
      <c r="B13" s="150"/>
      <c r="C13" s="150"/>
      <c r="D13" s="150"/>
      <c r="E13" s="29"/>
    </row>
    <row r="14" spans="1:9" ht="20.100000000000001" customHeight="1">
      <c r="A14" s="33" t="s">
        <v>498</v>
      </c>
    </row>
    <row r="15" spans="1:9" ht="20.100000000000001" customHeight="1">
      <c r="A15" s="36"/>
    </row>
    <row r="16" spans="1:9" ht="45" customHeight="1">
      <c r="A16" s="625" t="s">
        <v>170</v>
      </c>
      <c r="B16" s="625"/>
      <c r="C16" s="625"/>
      <c r="D16" s="625"/>
      <c r="E16" s="625"/>
      <c r="F16" s="38"/>
      <c r="G16" s="38"/>
      <c r="H16" s="38"/>
    </row>
    <row r="17" spans="1:5" ht="20.100000000000001" customHeight="1">
      <c r="A17" s="36"/>
    </row>
    <row r="18" spans="1:5" ht="20.100000000000001" customHeight="1">
      <c r="A18" s="39"/>
    </row>
    <row r="19" spans="1:5" ht="20.100000000000001" customHeight="1"/>
    <row r="20" spans="1:5" ht="20.100000000000001" customHeight="1">
      <c r="A20" s="39"/>
    </row>
    <row r="21" spans="1:5" ht="20.100000000000001" customHeight="1">
      <c r="A21" s="39"/>
    </row>
    <row r="22" spans="1:5" ht="20.100000000000001" customHeight="1"/>
    <row r="23" spans="1:5" ht="33" customHeight="1">
      <c r="D23" s="41"/>
    </row>
    <row r="24" spans="1:5" ht="33" customHeight="1">
      <c r="A24" s="40" t="s">
        <v>175</v>
      </c>
      <c r="B24" s="73" t="str">
        <f>'Attach 3(JV)'!B24</f>
        <v/>
      </c>
      <c r="C24" s="44"/>
      <c r="D24" s="41" t="s">
        <v>173</v>
      </c>
      <c r="E24" s="43" t="str">
        <f>'Attach 3(JV)'!E24</f>
        <v/>
      </c>
    </row>
    <row r="25" spans="1:5" ht="33" customHeight="1">
      <c r="A25" s="40" t="s">
        <v>176</v>
      </c>
      <c r="B25" s="43" t="str">
        <f>'Attach 3(JV)'!B25</f>
        <v/>
      </c>
      <c r="C25" s="44"/>
      <c r="D25" s="41" t="s">
        <v>174</v>
      </c>
      <c r="E25" s="43" t="str">
        <f>'Attach 3(JV)'!E25</f>
        <v/>
      </c>
    </row>
    <row r="26" spans="1:5" ht="33" customHeight="1">
      <c r="D26" s="41"/>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customSheetViews>
    <customSheetView guid="{F68380CD-DF58-4BFA-A4C7-4B5C98AD7B16}" showGridLines="0">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4"/>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topLeftCell="A7">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topLeftCell="A10">
      <selection activeCell="G20" sqref="G20"/>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showRuler="0" topLeftCell="A10">
      <selection activeCell="E8" sqref="E8:E12"/>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scale="69" orientation="portrait" r:id="rId11"/>
  <headerFooter alignWithMargins="0">
    <oddFooter>&amp;R&amp;"Book Antiqua,Bold"&amp;8 Page &amp;P of &amp;N</oddFooter>
  </headerFooter>
  <drawing r:id="rId1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2AB5C-0C53-4EF5-B839-964B999A73AE}">
  <sheetPr codeName="Sheet32"/>
  <dimension ref="A1:K218"/>
  <sheetViews>
    <sheetView view="pageBreakPreview" zoomScale="85" zoomScaleNormal="100" zoomScaleSheetLayoutView="85" workbookViewId="0">
      <selection sqref="A1:I205"/>
    </sheetView>
  </sheetViews>
  <sheetFormatPr defaultRowHeight="13.5"/>
  <cols>
    <col min="1" max="1" width="10" style="369" customWidth="1"/>
    <col min="2" max="2" width="7.140625" style="369" customWidth="1"/>
    <col min="3" max="3" width="10.85546875" style="369" customWidth="1"/>
    <col min="4" max="4" width="23.28515625" style="369" customWidth="1"/>
    <col min="5" max="8" width="10.7109375" style="369" customWidth="1"/>
    <col min="9" max="9" width="17.140625" style="369" customWidth="1"/>
    <col min="10" max="16384" width="9.140625" style="369"/>
  </cols>
  <sheetData>
    <row r="1" spans="1:11" ht="15.75">
      <c r="A1" s="775" t="s">
        <v>910</v>
      </c>
      <c r="B1" s="776"/>
      <c r="C1" s="776"/>
      <c r="D1" s="776"/>
      <c r="E1" s="776"/>
      <c r="F1" s="776"/>
      <c r="G1" s="776"/>
      <c r="H1" s="776"/>
      <c r="I1" s="777"/>
    </row>
    <row r="2" spans="1:11" ht="35.25" customHeight="1">
      <c r="A2" s="514" t="s">
        <v>139</v>
      </c>
      <c r="B2" s="778" t="s">
        <v>146</v>
      </c>
      <c r="C2" s="778"/>
      <c r="D2" s="778"/>
      <c r="E2" s="778"/>
      <c r="F2" s="778"/>
      <c r="G2" s="778"/>
      <c r="H2" s="778"/>
      <c r="I2" s="779"/>
      <c r="J2" s="28"/>
      <c r="K2" s="28"/>
    </row>
    <row r="3" spans="1:11" ht="48.75" customHeight="1">
      <c r="A3" s="514" t="s">
        <v>140</v>
      </c>
      <c r="B3" s="778" t="s">
        <v>529</v>
      </c>
      <c r="C3" s="778"/>
      <c r="D3" s="778"/>
      <c r="E3" s="778"/>
      <c r="F3" s="778"/>
      <c r="G3" s="778"/>
      <c r="H3" s="778"/>
      <c r="I3" s="779"/>
      <c r="J3" s="28"/>
      <c r="K3" s="28"/>
    </row>
    <row r="4" spans="1:11" ht="44.25" customHeight="1">
      <c r="A4" s="514" t="s">
        <v>141</v>
      </c>
      <c r="B4" s="778" t="s">
        <v>144</v>
      </c>
      <c r="C4" s="778"/>
      <c r="D4" s="778"/>
      <c r="E4" s="778"/>
      <c r="F4" s="778"/>
      <c r="G4" s="778"/>
      <c r="H4" s="778"/>
      <c r="I4" s="779"/>
      <c r="J4" s="30"/>
      <c r="K4" s="31"/>
    </row>
    <row r="5" spans="1:11" ht="40.5" customHeight="1">
      <c r="A5" s="514" t="s">
        <v>142</v>
      </c>
      <c r="B5" s="778" t="s">
        <v>143</v>
      </c>
      <c r="C5" s="778"/>
      <c r="D5" s="778"/>
      <c r="E5" s="778"/>
      <c r="F5" s="778"/>
      <c r="G5" s="778"/>
      <c r="H5" s="778"/>
      <c r="I5" s="779"/>
    </row>
    <row r="6" spans="1:11" ht="24.75" customHeight="1">
      <c r="A6" s="546" t="s">
        <v>145</v>
      </c>
      <c r="B6" s="780" t="s">
        <v>792</v>
      </c>
      <c r="C6" s="780"/>
      <c r="D6" s="780"/>
      <c r="E6" s="780"/>
      <c r="F6" s="780"/>
      <c r="G6" s="780"/>
      <c r="H6" s="780"/>
      <c r="I6" s="781"/>
    </row>
    <row r="7" spans="1:11" ht="15.75">
      <c r="A7" s="532"/>
      <c r="B7" s="517"/>
      <c r="C7" s="517"/>
      <c r="D7" s="517"/>
      <c r="E7" s="517"/>
      <c r="F7" s="517"/>
      <c r="G7" s="517"/>
      <c r="H7" s="517"/>
      <c r="I7" s="517"/>
    </row>
    <row r="8" spans="1:11" ht="15.75">
      <c r="A8" s="532"/>
      <c r="B8" s="517"/>
      <c r="C8" s="533"/>
      <c r="D8" s="534"/>
      <c r="F8" s="517"/>
      <c r="G8" s="517"/>
      <c r="H8" s="517"/>
      <c r="I8" s="517"/>
    </row>
    <row r="9" spans="1:11" ht="15.75">
      <c r="A9" s="532"/>
      <c r="B9" s="517"/>
      <c r="C9" s="517"/>
      <c r="D9" s="517"/>
      <c r="E9" s="517"/>
      <c r="F9" s="517"/>
      <c r="G9" s="517"/>
      <c r="H9" s="517"/>
      <c r="I9" s="517"/>
    </row>
    <row r="10" spans="1:11" ht="15.75">
      <c r="A10" s="515"/>
      <c r="C10" s="515"/>
      <c r="D10" s="515"/>
      <c r="E10" s="515"/>
      <c r="F10" s="515"/>
      <c r="G10" s="515"/>
      <c r="H10" s="515"/>
      <c r="I10" s="515"/>
    </row>
    <row r="16" spans="1:11">
      <c r="A16" s="516"/>
      <c r="B16" s="516"/>
      <c r="C16" s="516"/>
      <c r="D16" s="516"/>
      <c r="E16" s="516"/>
      <c r="F16" s="516"/>
      <c r="G16" s="516"/>
      <c r="H16" s="516"/>
      <c r="I16" s="516"/>
      <c r="J16" s="516"/>
    </row>
    <row r="17" spans="1:10">
      <c r="A17" s="516"/>
      <c r="B17" s="516"/>
      <c r="C17" s="516"/>
      <c r="D17" s="516"/>
      <c r="E17" s="516"/>
      <c r="F17" s="516"/>
      <c r="G17" s="516"/>
      <c r="H17" s="516"/>
      <c r="I17" s="516"/>
      <c r="J17" s="516"/>
    </row>
    <row r="18" spans="1:10">
      <c r="A18" s="516"/>
      <c r="B18" s="516"/>
      <c r="C18" s="516"/>
      <c r="D18" s="516"/>
      <c r="E18" s="516"/>
      <c r="F18" s="516"/>
      <c r="G18" s="516"/>
      <c r="H18" s="516"/>
      <c r="I18" s="516"/>
      <c r="J18" s="516"/>
    </row>
    <row r="19" spans="1:10">
      <c r="A19" s="516"/>
      <c r="B19" s="516"/>
      <c r="C19" s="516"/>
      <c r="D19" s="516"/>
      <c r="E19" s="516"/>
      <c r="F19" s="516"/>
      <c r="G19" s="516"/>
      <c r="H19" s="516"/>
      <c r="I19" s="516"/>
      <c r="J19" s="516"/>
    </row>
    <row r="20" spans="1:10" ht="18.75">
      <c r="A20" s="774" t="s">
        <v>67</v>
      </c>
      <c r="B20" s="774"/>
      <c r="C20" s="774"/>
      <c r="D20" s="774"/>
      <c r="E20" s="774"/>
      <c r="F20" s="774"/>
      <c r="G20" s="774"/>
      <c r="H20" s="774"/>
      <c r="I20" s="774"/>
      <c r="J20" s="516"/>
    </row>
    <row r="21" spans="1:10" ht="15.75">
      <c r="A21" s="772" t="s">
        <v>68</v>
      </c>
      <c r="B21" s="772"/>
      <c r="C21" s="772"/>
      <c r="D21" s="772"/>
      <c r="E21" s="772"/>
      <c r="F21" s="772"/>
      <c r="G21" s="772"/>
      <c r="H21" s="772"/>
      <c r="I21" s="772"/>
      <c r="J21" s="516"/>
    </row>
    <row r="22" spans="1:10" ht="18.75">
      <c r="A22" s="771" t="s">
        <v>69</v>
      </c>
      <c r="B22" s="771"/>
      <c r="C22" s="771"/>
      <c r="D22" s="771"/>
      <c r="E22" s="771"/>
      <c r="F22" s="771"/>
      <c r="G22" s="771"/>
      <c r="H22" s="771"/>
      <c r="I22" s="771"/>
      <c r="J22" s="516"/>
    </row>
    <row r="23" spans="1:10" ht="15.75">
      <c r="A23" s="773" t="s">
        <v>70</v>
      </c>
      <c r="B23" s="773"/>
      <c r="C23" s="773"/>
      <c r="D23" s="773"/>
      <c r="E23" s="773"/>
      <c r="F23" s="773"/>
      <c r="G23" s="773"/>
      <c r="H23" s="773"/>
      <c r="I23" s="773"/>
      <c r="J23" s="516"/>
    </row>
    <row r="24" spans="1:10" ht="18.75">
      <c r="A24" s="771" t="s">
        <v>71</v>
      </c>
      <c r="B24" s="771"/>
      <c r="C24" s="771"/>
      <c r="D24" s="771"/>
      <c r="E24" s="771"/>
      <c r="F24" s="771"/>
      <c r="G24" s="771"/>
      <c r="H24" s="771"/>
      <c r="I24" s="771"/>
      <c r="J24" s="516"/>
    </row>
    <row r="25" spans="1:10" ht="15.75">
      <c r="A25" s="772" t="s">
        <v>72</v>
      </c>
      <c r="B25" s="772"/>
      <c r="C25" s="772"/>
      <c r="D25" s="772"/>
      <c r="E25" s="772"/>
      <c r="F25" s="772"/>
      <c r="G25" s="772"/>
      <c r="H25" s="772"/>
      <c r="I25" s="772"/>
      <c r="J25" s="516"/>
    </row>
    <row r="26" spans="1:10" ht="15.75">
      <c r="A26" s="772">
        <f>'Names of Bidder'!D8</f>
        <v>0</v>
      </c>
      <c r="B26" s="772"/>
      <c r="C26" s="772"/>
      <c r="D26" s="772"/>
      <c r="E26" s="772"/>
      <c r="F26" s="772"/>
      <c r="G26" s="772"/>
      <c r="H26" s="772"/>
      <c r="I26" s="772"/>
      <c r="J26" s="516"/>
    </row>
    <row r="27" spans="1:10" ht="15.75">
      <c r="A27" s="761" t="e">
        <f>#N/A</f>
        <v>#N/A</v>
      </c>
      <c r="B27" s="761"/>
      <c r="C27" s="761"/>
      <c r="D27" s="761"/>
      <c r="E27" s="761"/>
      <c r="F27" s="761"/>
      <c r="G27" s="761"/>
      <c r="H27" s="761"/>
      <c r="I27" s="761"/>
      <c r="J27" s="516"/>
    </row>
    <row r="28" spans="1:10" ht="15.75">
      <c r="A28" s="772">
        <f>'Names of Bidder'!D9</f>
        <v>0</v>
      </c>
      <c r="B28" s="772"/>
      <c r="C28" s="772"/>
      <c r="D28" s="772"/>
      <c r="E28" s="772"/>
      <c r="F28" s="772"/>
      <c r="G28" s="772"/>
      <c r="H28" s="772"/>
      <c r="I28" s="772"/>
      <c r="J28" s="516"/>
    </row>
    <row r="29" spans="1:10" ht="15.75">
      <c r="A29" s="772">
        <f>'Names of Bidder'!D10</f>
        <v>0</v>
      </c>
      <c r="B29" s="772"/>
      <c r="C29" s="772"/>
      <c r="D29" s="772"/>
      <c r="E29" s="772"/>
      <c r="F29" s="772"/>
      <c r="G29" s="772"/>
      <c r="H29" s="772"/>
      <c r="I29" s="772"/>
      <c r="J29" s="516"/>
    </row>
    <row r="30" spans="1:10" ht="15.75">
      <c r="A30" s="773">
        <f>'Names of Bidder'!D11</f>
        <v>0</v>
      </c>
      <c r="B30" s="773"/>
      <c r="C30" s="773"/>
      <c r="D30" s="773"/>
      <c r="E30" s="773"/>
      <c r="F30" s="773"/>
      <c r="G30" s="773"/>
      <c r="H30" s="773"/>
      <c r="I30" s="773"/>
      <c r="J30" s="516"/>
    </row>
    <row r="31" spans="1:10" ht="15.75">
      <c r="A31" s="772" t="s">
        <v>73</v>
      </c>
      <c r="B31" s="772"/>
      <c r="C31" s="772"/>
      <c r="D31" s="772"/>
      <c r="E31" s="772"/>
      <c r="F31" s="772"/>
      <c r="G31" s="772"/>
      <c r="H31" s="772"/>
      <c r="I31" s="772"/>
      <c r="J31" s="516"/>
    </row>
    <row r="32" spans="1:10" ht="18.75">
      <c r="A32" s="771" t="s">
        <v>74</v>
      </c>
      <c r="B32" s="771"/>
      <c r="C32" s="771"/>
      <c r="D32" s="771"/>
      <c r="E32" s="771"/>
      <c r="F32" s="771"/>
      <c r="G32" s="771"/>
      <c r="H32" s="771"/>
      <c r="I32" s="771"/>
      <c r="J32" s="516"/>
    </row>
    <row r="33" spans="1:10" ht="18.75">
      <c r="A33" s="771" t="s">
        <v>75</v>
      </c>
      <c r="B33" s="771"/>
      <c r="C33" s="771"/>
      <c r="D33" s="771"/>
      <c r="E33" s="771"/>
      <c r="F33" s="771"/>
      <c r="G33" s="771"/>
      <c r="H33" s="771"/>
      <c r="I33" s="771"/>
      <c r="J33" s="516"/>
    </row>
    <row r="34" spans="1:10" ht="60.75" customHeight="1">
      <c r="A34" s="763" t="str">
        <f>"POWERGRID intends to award, under laid-down organisational procedures, contract(s) for " &amp; Basic!B1</f>
        <v xml:space="preserve">POWERGRID intends to award, under laid-down organisational procedures, contract(s) for "Repair and Height Increase of South Side Boundary Wall at 220 kV Dalkhola Substation" </v>
      </c>
      <c r="B34" s="763"/>
      <c r="C34" s="763"/>
      <c r="D34" s="763"/>
      <c r="E34" s="763"/>
      <c r="F34" s="763"/>
      <c r="G34" s="763"/>
      <c r="H34" s="763"/>
      <c r="I34" s="763"/>
      <c r="J34" s="516"/>
    </row>
    <row r="35" spans="1:10" ht="15.75">
      <c r="A35" s="517"/>
      <c r="B35" s="516"/>
      <c r="C35" s="516"/>
      <c r="D35" s="516"/>
      <c r="E35" s="516"/>
      <c r="F35" s="517"/>
      <c r="G35" s="516"/>
      <c r="H35" s="516"/>
      <c r="I35" s="516"/>
      <c r="J35" s="516"/>
    </row>
    <row r="36" spans="1:10" ht="15.75">
      <c r="A36" s="517"/>
      <c r="B36" s="547"/>
      <c r="C36" s="516"/>
      <c r="D36" s="516"/>
      <c r="E36" s="516"/>
      <c r="F36" s="517"/>
      <c r="G36" s="516"/>
      <c r="H36" s="516"/>
      <c r="I36" s="516"/>
      <c r="J36" s="516"/>
    </row>
    <row r="37" spans="1:10" ht="15.75">
      <c r="A37" s="761" t="s">
        <v>76</v>
      </c>
      <c r="B37" s="761"/>
      <c r="C37" s="761"/>
      <c r="D37" s="761"/>
      <c r="E37" s="765" t="s">
        <v>76</v>
      </c>
      <c r="F37" s="765"/>
      <c r="G37" s="765"/>
      <c r="H37" s="765"/>
      <c r="I37" s="765"/>
      <c r="J37" s="516"/>
    </row>
    <row r="38" spans="1:10" ht="15.75">
      <c r="A38" s="766" t="s">
        <v>77</v>
      </c>
      <c r="B38" s="766"/>
      <c r="C38" s="766"/>
      <c r="D38" s="766"/>
      <c r="E38" s="767" t="s">
        <v>78</v>
      </c>
      <c r="F38" s="767"/>
      <c r="G38" s="767"/>
      <c r="H38" s="767"/>
      <c r="I38" s="767"/>
      <c r="J38" s="516"/>
    </row>
    <row r="39" spans="1:10" ht="15.75">
      <c r="A39" s="519" t="s">
        <v>58</v>
      </c>
      <c r="B39" s="519"/>
      <c r="C39" s="519"/>
      <c r="D39" s="519"/>
      <c r="E39" s="519"/>
      <c r="F39" s="519"/>
      <c r="G39" s="519"/>
      <c r="H39" s="519"/>
      <c r="I39" s="520" t="s">
        <v>79</v>
      </c>
      <c r="J39" s="516"/>
    </row>
    <row r="40" spans="1:10" ht="15.75">
      <c r="A40" s="519"/>
      <c r="B40" s="519"/>
      <c r="C40" s="519"/>
      <c r="D40" s="519"/>
      <c r="E40" s="519"/>
      <c r="F40" s="519"/>
      <c r="G40" s="519"/>
      <c r="H40" s="519"/>
      <c r="I40" s="520"/>
      <c r="J40" s="516"/>
    </row>
    <row r="41" spans="1:10" ht="93" customHeight="1">
      <c r="A41" s="763" t="str">
        <f>Basic!B1  &amp;  ". Specification No" &amp; Basic!B3 &amp; " POWERGRID values full compliance with all relevant laws and regulations, and the principles of economical use of resources, and of fairness and transparency in its relations with its Bidders/ Contractors."</f>
        <v>"Repair and Height Increase of South Side Boundary Wall at 220 kV Dalkhola Substation" . Specification NoER2/NT/W-CIVIL/DOM/E00/26/04098/1000065358/I-5538/RFX-5002005202  dt 18.03.2026 POWERGRID values full compliance with all relevant laws and regulations, and the principles of economical use of resources, and of fairness and transparency in its relations with its Bidders/ Contractors.</v>
      </c>
      <c r="B41" s="763"/>
      <c r="C41" s="763"/>
      <c r="D41" s="763"/>
      <c r="E41" s="763"/>
      <c r="F41" s="763"/>
      <c r="G41" s="763"/>
      <c r="H41" s="763"/>
      <c r="I41" s="763"/>
    </row>
    <row r="42" spans="1:10" ht="15.75">
      <c r="A42" s="521"/>
      <c r="B42" s="515"/>
      <c r="C42" s="515"/>
      <c r="D42" s="515"/>
      <c r="E42" s="515"/>
      <c r="F42" s="515"/>
      <c r="G42" s="515"/>
      <c r="H42" s="515"/>
      <c r="I42" s="515"/>
    </row>
    <row r="43" spans="1:10" ht="46.5" customHeight="1">
      <c r="A43" s="763" t="s">
        <v>80</v>
      </c>
      <c r="B43" s="763"/>
      <c r="C43" s="763"/>
      <c r="D43" s="763"/>
      <c r="E43" s="763"/>
      <c r="F43" s="763"/>
      <c r="G43" s="763"/>
      <c r="H43" s="763"/>
      <c r="I43" s="763"/>
    </row>
    <row r="44" spans="1:10" ht="15.75">
      <c r="A44" s="522"/>
      <c r="B44" s="515"/>
      <c r="C44" s="515"/>
      <c r="D44" s="515"/>
      <c r="E44" s="515"/>
      <c r="F44" s="515"/>
      <c r="G44" s="515"/>
      <c r="H44" s="515"/>
      <c r="I44" s="515"/>
    </row>
    <row r="45" spans="1:10" ht="15.75">
      <c r="A45" s="770" t="s">
        <v>138</v>
      </c>
      <c r="B45" s="770"/>
      <c r="C45" s="770"/>
      <c r="D45" s="770"/>
      <c r="E45" s="770"/>
      <c r="F45" s="770"/>
      <c r="G45" s="770"/>
      <c r="H45" s="770"/>
      <c r="I45" s="770"/>
    </row>
    <row r="46" spans="1:10" ht="15.75">
      <c r="A46" s="522"/>
      <c r="B46" s="515"/>
      <c r="C46" s="515"/>
      <c r="D46" s="515"/>
      <c r="E46" s="515"/>
      <c r="F46" s="515"/>
      <c r="G46" s="515"/>
      <c r="H46" s="515"/>
      <c r="I46" s="515"/>
    </row>
    <row r="47" spans="1:10" ht="16.5">
      <c r="A47" s="768" t="s">
        <v>81</v>
      </c>
      <c r="B47" s="768"/>
      <c r="C47" s="768"/>
      <c r="D47" s="768"/>
      <c r="E47" s="768"/>
      <c r="F47" s="768"/>
      <c r="G47" s="768"/>
      <c r="H47" s="768"/>
      <c r="I47" s="768"/>
    </row>
    <row r="48" spans="1:10" ht="16.5">
      <c r="A48" s="523"/>
      <c r="B48" s="515"/>
      <c r="C48" s="515"/>
      <c r="D48" s="515"/>
      <c r="E48" s="515"/>
      <c r="F48" s="515"/>
      <c r="G48" s="515"/>
      <c r="H48" s="515"/>
      <c r="I48" s="515"/>
    </row>
    <row r="49" spans="1:10" ht="36.75" customHeight="1">
      <c r="A49" s="524" t="s">
        <v>82</v>
      </c>
      <c r="B49" s="761" t="s">
        <v>83</v>
      </c>
      <c r="C49" s="761"/>
      <c r="D49" s="761"/>
      <c r="E49" s="761"/>
      <c r="F49" s="761"/>
      <c r="G49" s="761"/>
      <c r="H49" s="761"/>
      <c r="I49" s="761"/>
    </row>
    <row r="50" spans="1:10" ht="15.75">
      <c r="A50" s="522"/>
      <c r="B50" s="515"/>
      <c r="C50" s="515"/>
      <c r="D50" s="515"/>
      <c r="E50" s="515"/>
      <c r="F50" s="515"/>
      <c r="G50" s="515"/>
      <c r="H50" s="515"/>
      <c r="I50" s="515"/>
    </row>
    <row r="51" spans="1:10" ht="73.5" customHeight="1">
      <c r="A51" s="515"/>
      <c r="B51" s="524" t="s">
        <v>84</v>
      </c>
      <c r="C51" s="761" t="s">
        <v>85</v>
      </c>
      <c r="D51" s="761"/>
      <c r="E51" s="761"/>
      <c r="F51" s="761"/>
      <c r="G51" s="761"/>
      <c r="H51" s="761"/>
      <c r="I51" s="761"/>
    </row>
    <row r="52" spans="1:10" ht="15.75">
      <c r="A52" s="515"/>
      <c r="B52" s="524"/>
      <c r="C52" s="517"/>
      <c r="D52" s="517"/>
      <c r="E52" s="517"/>
      <c r="F52" s="517"/>
      <c r="G52" s="517"/>
      <c r="H52" s="517"/>
      <c r="I52" s="517"/>
    </row>
    <row r="53" spans="1:10" ht="92.25" customHeight="1">
      <c r="A53" s="515"/>
      <c r="B53" s="524" t="s">
        <v>86</v>
      </c>
      <c r="C53" s="761" t="s">
        <v>809</v>
      </c>
      <c r="D53" s="761"/>
      <c r="E53" s="761"/>
      <c r="F53" s="761"/>
      <c r="G53" s="761"/>
      <c r="H53" s="761"/>
      <c r="I53" s="761"/>
    </row>
    <row r="54" spans="1:10" ht="15.75">
      <c r="A54" s="515"/>
      <c r="B54" s="524"/>
      <c r="C54" s="517"/>
      <c r="D54" s="517"/>
      <c r="E54" s="517"/>
      <c r="F54" s="517"/>
      <c r="G54" s="517"/>
      <c r="H54" s="517"/>
      <c r="I54" s="517"/>
    </row>
    <row r="55" spans="1:10" ht="54" customHeight="1">
      <c r="A55" s="515"/>
      <c r="B55" s="524" t="s">
        <v>87</v>
      </c>
      <c r="C55" s="761" t="s">
        <v>810</v>
      </c>
      <c r="D55" s="761"/>
      <c r="E55" s="761"/>
      <c r="F55" s="761"/>
      <c r="G55" s="761"/>
      <c r="H55" s="761"/>
      <c r="I55" s="761"/>
    </row>
    <row r="56" spans="1:10" ht="15.75">
      <c r="A56" s="522"/>
      <c r="B56" s="515"/>
      <c r="C56" s="515"/>
      <c r="D56" s="515"/>
      <c r="E56" s="515"/>
      <c r="F56" s="515"/>
      <c r="G56" s="515"/>
      <c r="H56" s="515"/>
      <c r="I56" s="515"/>
    </row>
    <row r="57" spans="1:10" ht="64.5" customHeight="1">
      <c r="A57" s="524" t="s">
        <v>88</v>
      </c>
      <c r="B57" s="761" t="s">
        <v>811</v>
      </c>
      <c r="C57" s="761"/>
      <c r="D57" s="761"/>
      <c r="E57" s="761"/>
      <c r="F57" s="761"/>
      <c r="G57" s="761"/>
      <c r="H57" s="761"/>
      <c r="I57" s="761"/>
    </row>
    <row r="58" spans="1:10" ht="16.5">
      <c r="A58" s="523"/>
      <c r="B58" s="515"/>
      <c r="C58" s="515"/>
      <c r="D58" s="515"/>
      <c r="E58" s="515"/>
      <c r="F58" s="515"/>
      <c r="G58" s="515"/>
      <c r="H58" s="515"/>
      <c r="I58" s="515"/>
    </row>
    <row r="59" spans="1:10" ht="16.5">
      <c r="A59" s="768" t="s">
        <v>89</v>
      </c>
      <c r="B59" s="768"/>
      <c r="C59" s="768"/>
      <c r="D59" s="768"/>
      <c r="E59" s="768"/>
      <c r="F59" s="768"/>
      <c r="G59" s="768"/>
      <c r="H59" s="768"/>
      <c r="I59" s="768"/>
    </row>
    <row r="60" spans="1:10" ht="16.5">
      <c r="A60" s="523"/>
      <c r="B60" s="515"/>
      <c r="C60" s="515"/>
      <c r="D60" s="515"/>
      <c r="E60" s="515"/>
      <c r="F60" s="515"/>
      <c r="G60" s="515"/>
      <c r="H60" s="515"/>
      <c r="I60" s="515"/>
    </row>
    <row r="61" spans="1:10" ht="66.75" customHeight="1">
      <c r="A61" s="524" t="s">
        <v>82</v>
      </c>
      <c r="B61" s="761" t="s">
        <v>812</v>
      </c>
      <c r="C61" s="761"/>
      <c r="D61" s="761"/>
      <c r="E61" s="761"/>
      <c r="F61" s="761"/>
      <c r="G61" s="761"/>
      <c r="H61" s="761"/>
      <c r="I61" s="761"/>
    </row>
    <row r="62" spans="1:10" ht="15.75">
      <c r="A62" s="517"/>
      <c r="B62" s="519"/>
      <c r="C62" s="519"/>
      <c r="D62" s="519"/>
      <c r="E62" s="519"/>
      <c r="F62" s="517"/>
      <c r="G62" s="519"/>
      <c r="H62" s="519"/>
      <c r="I62" s="519"/>
      <c r="J62" s="516"/>
    </row>
    <row r="63" spans="1:10" ht="15.75">
      <c r="A63" s="761" t="s">
        <v>76</v>
      </c>
      <c r="B63" s="761"/>
      <c r="C63" s="761"/>
      <c r="D63" s="761"/>
      <c r="E63" s="765" t="s">
        <v>76</v>
      </c>
      <c r="F63" s="765"/>
      <c r="G63" s="765"/>
      <c r="H63" s="765"/>
      <c r="I63" s="765"/>
      <c r="J63" s="516"/>
    </row>
    <row r="64" spans="1:10" ht="15.75">
      <c r="A64" s="766" t="s">
        <v>77</v>
      </c>
      <c r="B64" s="766"/>
      <c r="C64" s="766"/>
      <c r="D64" s="766"/>
      <c r="E64" s="767" t="s">
        <v>78</v>
      </c>
      <c r="F64" s="767"/>
      <c r="G64" s="767"/>
      <c r="H64" s="767"/>
      <c r="I64" s="767"/>
      <c r="J64" s="516"/>
    </row>
    <row r="65" spans="1:10" ht="15.75">
      <c r="A65" s="519" t="s">
        <v>58</v>
      </c>
      <c r="B65" s="519"/>
      <c r="C65" s="519"/>
      <c r="D65" s="519"/>
      <c r="E65" s="519"/>
      <c r="F65" s="519"/>
      <c r="G65" s="519"/>
      <c r="H65" s="519"/>
      <c r="I65" s="520" t="s">
        <v>90</v>
      </c>
      <c r="J65" s="516"/>
    </row>
    <row r="66" spans="1:10" ht="88.5" customHeight="1">
      <c r="A66" s="515"/>
      <c r="B66" s="524" t="s">
        <v>91</v>
      </c>
      <c r="C66" s="761" t="s">
        <v>813</v>
      </c>
      <c r="D66" s="761"/>
      <c r="E66" s="761"/>
      <c r="F66" s="761"/>
      <c r="G66" s="761"/>
      <c r="H66" s="761"/>
      <c r="I66" s="761"/>
    </row>
    <row r="67" spans="1:10" ht="15.75">
      <c r="A67" s="515"/>
      <c r="B67" s="525"/>
      <c r="C67" s="522"/>
      <c r="D67" s="522"/>
      <c r="E67" s="522"/>
      <c r="F67" s="522"/>
      <c r="G67" s="522"/>
      <c r="H67" s="522"/>
      <c r="I67" s="522"/>
    </row>
    <row r="68" spans="1:10" ht="83.25" customHeight="1">
      <c r="A68" s="515"/>
      <c r="B68" s="524" t="s">
        <v>86</v>
      </c>
      <c r="C68" s="761" t="s">
        <v>814</v>
      </c>
      <c r="D68" s="761"/>
      <c r="E68" s="761"/>
      <c r="F68" s="761"/>
      <c r="G68" s="761"/>
      <c r="H68" s="761"/>
      <c r="I68" s="761"/>
    </row>
    <row r="69" spans="1:10" ht="15.75">
      <c r="A69" s="515"/>
      <c r="B69" s="524"/>
      <c r="C69" s="526"/>
      <c r="D69" s="526"/>
      <c r="E69" s="526"/>
      <c r="F69" s="526"/>
      <c r="G69" s="526"/>
      <c r="H69" s="526"/>
      <c r="I69" s="526"/>
    </row>
    <row r="70" spans="1:10" ht="55.5" customHeight="1">
      <c r="A70" s="515"/>
      <c r="B70" s="524" t="s">
        <v>87</v>
      </c>
      <c r="C70" s="761" t="s">
        <v>815</v>
      </c>
      <c r="D70" s="761"/>
      <c r="E70" s="761"/>
      <c r="F70" s="761"/>
      <c r="G70" s="761"/>
      <c r="H70" s="761"/>
      <c r="I70" s="761"/>
    </row>
    <row r="71" spans="1:10" ht="15.75">
      <c r="A71" s="515"/>
      <c r="B71" s="524"/>
      <c r="C71" s="526"/>
      <c r="D71" s="526"/>
      <c r="E71" s="526"/>
      <c r="F71" s="526"/>
      <c r="G71" s="526"/>
      <c r="H71" s="526"/>
      <c r="I71" s="526"/>
    </row>
    <row r="72" spans="1:10" ht="74.25" customHeight="1">
      <c r="A72" s="515"/>
      <c r="B72" s="524" t="s">
        <v>92</v>
      </c>
      <c r="C72" s="761" t="s">
        <v>93</v>
      </c>
      <c r="D72" s="761"/>
      <c r="E72" s="761"/>
      <c r="F72" s="761"/>
      <c r="G72" s="761"/>
      <c r="H72" s="761"/>
      <c r="I72" s="761"/>
    </row>
    <row r="73" spans="1:10" ht="15.75">
      <c r="A73" s="515"/>
      <c r="B73" s="524"/>
      <c r="C73" s="526"/>
      <c r="D73" s="526"/>
      <c r="E73" s="526"/>
      <c r="F73" s="526"/>
      <c r="G73" s="526"/>
      <c r="H73" s="526"/>
      <c r="I73" s="526"/>
    </row>
    <row r="74" spans="1:10" ht="70.5" customHeight="1">
      <c r="A74" s="515"/>
      <c r="B74" s="524" t="s">
        <v>94</v>
      </c>
      <c r="C74" s="761" t="s">
        <v>816</v>
      </c>
      <c r="D74" s="761"/>
      <c r="E74" s="761"/>
      <c r="F74" s="761"/>
      <c r="G74" s="761"/>
      <c r="H74" s="761"/>
      <c r="I74" s="761"/>
    </row>
    <row r="75" spans="1:10" ht="15.75">
      <c r="A75" s="515"/>
      <c r="B75" s="524"/>
      <c r="C75" s="526"/>
      <c r="D75" s="526"/>
      <c r="E75" s="526"/>
      <c r="F75" s="526"/>
      <c r="G75" s="526"/>
      <c r="H75" s="526"/>
      <c r="I75" s="526"/>
    </row>
    <row r="76" spans="1:10" ht="59.25" customHeight="1">
      <c r="A76" s="515"/>
      <c r="B76" s="524" t="s">
        <v>95</v>
      </c>
      <c r="C76" s="761" t="s">
        <v>96</v>
      </c>
      <c r="D76" s="761"/>
      <c r="E76" s="761"/>
      <c r="F76" s="761"/>
      <c r="G76" s="761"/>
      <c r="H76" s="761"/>
      <c r="I76" s="761"/>
    </row>
    <row r="77" spans="1:10" ht="45.75" customHeight="1">
      <c r="A77" s="515"/>
      <c r="B77" s="548" t="s">
        <v>817</v>
      </c>
      <c r="C77" s="764" t="s">
        <v>818</v>
      </c>
      <c r="D77" s="764"/>
      <c r="E77" s="764"/>
      <c r="F77" s="764"/>
      <c r="G77" s="764"/>
      <c r="H77" s="764"/>
      <c r="I77" s="764"/>
    </row>
    <row r="78" spans="1:10" ht="37.5" customHeight="1">
      <c r="A78" s="524" t="s">
        <v>88</v>
      </c>
      <c r="B78" s="761" t="s">
        <v>97</v>
      </c>
      <c r="C78" s="761"/>
      <c r="D78" s="761"/>
      <c r="E78" s="761"/>
      <c r="F78" s="761"/>
      <c r="G78" s="761"/>
      <c r="H78" s="761"/>
      <c r="I78" s="761"/>
    </row>
    <row r="79" spans="1:10" ht="15.75">
      <c r="A79" s="517"/>
      <c r="B79" s="519"/>
      <c r="C79" s="519"/>
      <c r="D79" s="519"/>
      <c r="E79" s="519"/>
      <c r="F79" s="517"/>
      <c r="G79" s="519"/>
      <c r="H79" s="519"/>
      <c r="I79" s="519"/>
      <c r="J79" s="516"/>
    </row>
    <row r="80" spans="1:10" ht="15.75">
      <c r="A80" s="761" t="s">
        <v>76</v>
      </c>
      <c r="B80" s="761"/>
      <c r="C80" s="761"/>
      <c r="D80" s="761"/>
      <c r="E80" s="765" t="s">
        <v>76</v>
      </c>
      <c r="F80" s="765"/>
      <c r="G80" s="765"/>
      <c r="H80" s="765"/>
      <c r="I80" s="765"/>
      <c r="J80" s="516"/>
    </row>
    <row r="81" spans="1:10" ht="15.75">
      <c r="A81" s="766" t="s">
        <v>77</v>
      </c>
      <c r="B81" s="766"/>
      <c r="C81" s="766"/>
      <c r="D81" s="766"/>
      <c r="E81" s="767" t="s">
        <v>78</v>
      </c>
      <c r="F81" s="767"/>
      <c r="G81" s="767"/>
      <c r="H81" s="767"/>
      <c r="I81" s="767"/>
      <c r="J81" s="516"/>
    </row>
    <row r="82" spans="1:10" ht="15.75">
      <c r="A82" s="519" t="s">
        <v>58</v>
      </c>
      <c r="B82" s="519"/>
      <c r="C82" s="519"/>
      <c r="D82" s="519"/>
      <c r="E82" s="519"/>
      <c r="F82" s="519"/>
      <c r="G82" s="519"/>
      <c r="H82" s="519"/>
      <c r="I82" s="520" t="s">
        <v>98</v>
      </c>
      <c r="J82" s="516"/>
    </row>
    <row r="83" spans="1:10" ht="15.75">
      <c r="A83" s="519"/>
      <c r="B83" s="519"/>
      <c r="C83" s="519"/>
      <c r="D83" s="519"/>
      <c r="E83" s="519"/>
      <c r="F83" s="519"/>
      <c r="G83" s="519"/>
      <c r="H83" s="519"/>
      <c r="I83" s="520"/>
      <c r="J83" s="516"/>
    </row>
    <row r="84" spans="1:10" ht="16.5">
      <c r="A84" s="768" t="s">
        <v>99</v>
      </c>
      <c r="B84" s="768"/>
      <c r="C84" s="768"/>
      <c r="D84" s="768"/>
      <c r="E84" s="768"/>
      <c r="F84" s="768"/>
      <c r="G84" s="768"/>
      <c r="H84" s="768"/>
      <c r="I84" s="768"/>
    </row>
    <row r="85" spans="1:10" ht="15.75">
      <c r="A85" s="522"/>
      <c r="B85" s="761"/>
      <c r="C85" s="761"/>
      <c r="D85" s="761"/>
      <c r="E85" s="761"/>
      <c r="F85" s="761"/>
      <c r="G85" s="761"/>
      <c r="H85" s="761"/>
      <c r="I85" s="761"/>
    </row>
    <row r="86" spans="1:10" ht="62.25" customHeight="1">
      <c r="A86" s="524" t="s">
        <v>82</v>
      </c>
      <c r="B86" s="761" t="s">
        <v>819</v>
      </c>
      <c r="C86" s="761"/>
      <c r="D86" s="761"/>
      <c r="E86" s="761"/>
      <c r="F86" s="761"/>
      <c r="G86" s="761"/>
      <c r="H86" s="761"/>
      <c r="I86" s="761"/>
    </row>
    <row r="87" spans="1:10" ht="15.75">
      <c r="A87" s="524"/>
      <c r="B87" s="522"/>
      <c r="C87" s="522"/>
      <c r="D87" s="522"/>
      <c r="E87" s="522"/>
      <c r="F87" s="522"/>
      <c r="G87" s="522"/>
      <c r="H87" s="522"/>
      <c r="I87" s="522"/>
    </row>
    <row r="88" spans="1:10" ht="142.5" customHeight="1">
      <c r="A88" s="524" t="s">
        <v>88</v>
      </c>
      <c r="B88" s="761" t="s">
        <v>820</v>
      </c>
      <c r="C88" s="761"/>
      <c r="D88" s="761"/>
      <c r="E88" s="761"/>
      <c r="F88" s="761"/>
      <c r="G88" s="761"/>
      <c r="H88" s="761"/>
      <c r="I88" s="761"/>
    </row>
    <row r="89" spans="1:10" ht="15.75">
      <c r="A89" s="524"/>
      <c r="B89" s="522"/>
      <c r="C89" s="522"/>
      <c r="D89" s="522"/>
      <c r="E89" s="522"/>
      <c r="F89" s="522"/>
      <c r="G89" s="522"/>
      <c r="H89" s="522"/>
      <c r="I89" s="522"/>
    </row>
    <row r="90" spans="1:10" ht="51" customHeight="1">
      <c r="A90" s="524" t="s">
        <v>100</v>
      </c>
      <c r="B90" s="761" t="s">
        <v>821</v>
      </c>
      <c r="C90" s="761"/>
      <c r="D90" s="761"/>
      <c r="E90" s="761"/>
      <c r="F90" s="761"/>
      <c r="G90" s="761"/>
      <c r="H90" s="761"/>
      <c r="I90" s="761"/>
    </row>
    <row r="91" spans="1:10" ht="15.75">
      <c r="A91" s="522"/>
      <c r="B91" s="515"/>
      <c r="C91" s="515"/>
      <c r="D91" s="515"/>
      <c r="E91" s="515"/>
      <c r="F91" s="515"/>
      <c r="G91" s="515"/>
      <c r="H91" s="515"/>
      <c r="I91" s="515"/>
    </row>
    <row r="92" spans="1:10" ht="16.5">
      <c r="A92" s="768" t="s">
        <v>101</v>
      </c>
      <c r="B92" s="768"/>
      <c r="C92" s="768"/>
      <c r="D92" s="768"/>
      <c r="E92" s="768"/>
      <c r="F92" s="768"/>
      <c r="G92" s="768"/>
      <c r="H92" s="768"/>
      <c r="I92" s="768"/>
    </row>
    <row r="93" spans="1:10" ht="16.5">
      <c r="A93" s="523"/>
      <c r="B93" s="515"/>
      <c r="C93" s="515"/>
      <c r="D93" s="515"/>
      <c r="E93" s="515"/>
      <c r="F93" s="515"/>
      <c r="G93" s="515"/>
      <c r="H93" s="515"/>
      <c r="I93" s="515"/>
    </row>
    <row r="94" spans="1:10" ht="36" customHeight="1">
      <c r="A94" s="524" t="s">
        <v>82</v>
      </c>
      <c r="B94" s="763" t="s">
        <v>822</v>
      </c>
      <c r="C94" s="763"/>
      <c r="D94" s="763"/>
      <c r="E94" s="763"/>
      <c r="F94" s="763"/>
      <c r="G94" s="763"/>
      <c r="H94" s="763"/>
      <c r="I94" s="763"/>
    </row>
    <row r="95" spans="1:10" ht="15.75">
      <c r="A95" s="524"/>
      <c r="B95" s="515"/>
      <c r="C95" s="515"/>
      <c r="D95" s="515"/>
      <c r="E95" s="515"/>
      <c r="F95" s="515"/>
      <c r="G95" s="515"/>
      <c r="H95" s="515"/>
      <c r="I95" s="515"/>
    </row>
    <row r="96" spans="1:10" ht="70.5" customHeight="1">
      <c r="A96" s="524" t="s">
        <v>88</v>
      </c>
      <c r="B96" s="763" t="s">
        <v>823</v>
      </c>
      <c r="C96" s="763"/>
      <c r="D96" s="763"/>
      <c r="E96" s="763"/>
      <c r="F96" s="763"/>
      <c r="G96" s="763"/>
      <c r="H96" s="763"/>
      <c r="I96" s="763"/>
    </row>
    <row r="97" spans="1:10" ht="15.75">
      <c r="A97" s="522"/>
      <c r="B97" s="515"/>
      <c r="C97" s="515"/>
      <c r="D97" s="515"/>
      <c r="E97" s="515"/>
      <c r="F97" s="515"/>
      <c r="G97" s="515"/>
      <c r="H97" s="515"/>
      <c r="I97" s="515"/>
    </row>
    <row r="98" spans="1:10" ht="16.5">
      <c r="A98" s="768" t="s">
        <v>102</v>
      </c>
      <c r="B98" s="768"/>
      <c r="C98" s="768"/>
      <c r="D98" s="768"/>
      <c r="E98" s="768"/>
      <c r="F98" s="768"/>
      <c r="G98" s="768"/>
      <c r="H98" s="768"/>
      <c r="I98" s="768"/>
    </row>
    <row r="99" spans="1:10" ht="16.5">
      <c r="A99" s="523"/>
      <c r="B99" s="515"/>
      <c r="C99" s="515"/>
      <c r="D99" s="515"/>
      <c r="E99" s="515"/>
      <c r="F99" s="515"/>
      <c r="G99" s="515"/>
      <c r="H99" s="515"/>
      <c r="I99" s="515"/>
    </row>
    <row r="100" spans="1:10" ht="69.75" customHeight="1">
      <c r="A100" s="524" t="s">
        <v>82</v>
      </c>
      <c r="B100" s="763" t="s">
        <v>824</v>
      </c>
      <c r="C100" s="763"/>
      <c r="D100" s="763"/>
      <c r="E100" s="763"/>
      <c r="F100" s="763"/>
      <c r="G100" s="763"/>
      <c r="H100" s="763"/>
      <c r="I100" s="763"/>
    </row>
    <row r="101" spans="1:10" ht="15.75">
      <c r="A101" s="515"/>
      <c r="B101" s="515"/>
      <c r="C101" s="515"/>
      <c r="D101" s="515"/>
      <c r="E101" s="515"/>
      <c r="F101" s="515"/>
      <c r="G101" s="515"/>
      <c r="H101" s="515"/>
      <c r="I101" s="515"/>
      <c r="J101" s="516"/>
    </row>
    <row r="102" spans="1:10" ht="15.75">
      <c r="A102" s="761" t="s">
        <v>76</v>
      </c>
      <c r="B102" s="761"/>
      <c r="C102" s="761"/>
      <c r="D102" s="761"/>
      <c r="E102" s="765" t="s">
        <v>76</v>
      </c>
      <c r="F102" s="765"/>
      <c r="G102" s="765"/>
      <c r="H102" s="765"/>
      <c r="I102" s="765"/>
      <c r="J102" s="516"/>
    </row>
    <row r="103" spans="1:10" ht="15.75">
      <c r="A103" s="766" t="s">
        <v>77</v>
      </c>
      <c r="B103" s="766"/>
      <c r="C103" s="766"/>
      <c r="D103" s="766"/>
      <c r="E103" s="767" t="s">
        <v>78</v>
      </c>
      <c r="F103" s="767"/>
      <c r="G103" s="767"/>
      <c r="H103" s="767"/>
      <c r="I103" s="767"/>
      <c r="J103" s="516"/>
    </row>
    <row r="104" spans="1:10" ht="15.75">
      <c r="A104" s="519" t="s">
        <v>58</v>
      </c>
      <c r="B104" s="519"/>
      <c r="C104" s="519"/>
      <c r="D104" s="519"/>
      <c r="E104" s="519"/>
      <c r="F104" s="519"/>
      <c r="G104" s="519"/>
      <c r="H104" s="519"/>
      <c r="I104" s="520" t="s">
        <v>103</v>
      </c>
      <c r="J104" s="516"/>
    </row>
    <row r="105" spans="1:10" ht="15.75">
      <c r="A105" s="522"/>
      <c r="B105" s="515"/>
      <c r="C105" s="515"/>
      <c r="D105" s="515"/>
      <c r="E105" s="515"/>
      <c r="F105" s="515"/>
      <c r="G105" s="515"/>
      <c r="H105" s="515"/>
      <c r="I105" s="515"/>
    </row>
    <row r="106" spans="1:10" ht="48.75" customHeight="1">
      <c r="A106" s="524" t="s">
        <v>88</v>
      </c>
      <c r="B106" s="763" t="s">
        <v>825</v>
      </c>
      <c r="C106" s="763"/>
      <c r="D106" s="763"/>
      <c r="E106" s="763"/>
      <c r="F106" s="763"/>
      <c r="G106" s="763"/>
      <c r="H106" s="763"/>
      <c r="I106" s="763"/>
    </row>
    <row r="107" spans="1:10" ht="15.75">
      <c r="A107" s="522"/>
      <c r="B107" s="515"/>
      <c r="C107" s="515"/>
      <c r="D107" s="515"/>
      <c r="E107" s="515"/>
      <c r="F107" s="515"/>
      <c r="G107" s="515"/>
      <c r="H107" s="515"/>
      <c r="I107" s="515"/>
    </row>
    <row r="108" spans="1:10" ht="16.5">
      <c r="A108" s="768" t="s">
        <v>104</v>
      </c>
      <c r="B108" s="768"/>
      <c r="C108" s="768"/>
      <c r="D108" s="768"/>
      <c r="E108" s="768"/>
      <c r="F108" s="768"/>
      <c r="G108" s="768"/>
      <c r="H108" s="768"/>
      <c r="I108" s="768"/>
    </row>
    <row r="109" spans="1:10" ht="15.75">
      <c r="A109" s="522"/>
      <c r="B109" s="515"/>
      <c r="C109" s="515"/>
      <c r="D109" s="515"/>
      <c r="E109" s="515"/>
      <c r="F109" s="515"/>
      <c r="G109" s="515"/>
      <c r="H109" s="515"/>
      <c r="I109" s="515"/>
    </row>
    <row r="110" spans="1:10" ht="23.25" customHeight="1">
      <c r="A110" s="524" t="s">
        <v>82</v>
      </c>
      <c r="B110" s="763" t="s">
        <v>105</v>
      </c>
      <c r="C110" s="763"/>
      <c r="D110" s="763"/>
      <c r="E110" s="763"/>
      <c r="F110" s="763"/>
      <c r="G110" s="763"/>
      <c r="H110" s="763"/>
      <c r="I110" s="763"/>
    </row>
    <row r="111" spans="1:10" ht="15.75">
      <c r="A111" s="515"/>
      <c r="B111" s="515"/>
      <c r="C111" s="515"/>
      <c r="D111" s="515"/>
      <c r="E111" s="515"/>
      <c r="F111" s="515"/>
      <c r="G111" s="515"/>
      <c r="H111" s="515"/>
      <c r="I111" s="515"/>
      <c r="J111" s="516"/>
    </row>
    <row r="112" spans="1:10" ht="32.25" customHeight="1">
      <c r="A112" s="524" t="s">
        <v>88</v>
      </c>
      <c r="B112" s="770" t="s">
        <v>106</v>
      </c>
      <c r="C112" s="770"/>
      <c r="D112" s="770"/>
      <c r="E112" s="770"/>
      <c r="F112" s="770"/>
      <c r="G112" s="770"/>
      <c r="H112" s="770"/>
      <c r="I112" s="770"/>
    </row>
    <row r="113" spans="1:10" ht="16.5">
      <c r="A113" s="523"/>
      <c r="B113" s="515"/>
      <c r="C113" s="515"/>
      <c r="D113" s="515"/>
      <c r="E113" s="515"/>
      <c r="F113" s="515"/>
      <c r="G113" s="515"/>
      <c r="H113" s="515"/>
      <c r="I113" s="515"/>
    </row>
    <row r="114" spans="1:10" ht="16.5">
      <c r="A114" s="768" t="s">
        <v>107</v>
      </c>
      <c r="B114" s="768"/>
      <c r="C114" s="768"/>
      <c r="D114" s="768"/>
      <c r="E114" s="768"/>
      <c r="F114" s="768"/>
      <c r="G114" s="768"/>
      <c r="H114" s="768"/>
      <c r="I114" s="768"/>
    </row>
    <row r="115" spans="1:10" ht="15.75">
      <c r="A115" s="522"/>
      <c r="B115" s="515"/>
      <c r="C115" s="515"/>
      <c r="D115" s="515"/>
      <c r="E115" s="515"/>
      <c r="F115" s="515"/>
      <c r="G115" s="515"/>
      <c r="H115" s="515"/>
      <c r="I115" s="515"/>
    </row>
    <row r="116" spans="1:10" ht="68.25" customHeight="1">
      <c r="A116" s="763" t="s">
        <v>108</v>
      </c>
      <c r="B116" s="763"/>
      <c r="C116" s="763"/>
      <c r="D116" s="763"/>
      <c r="E116" s="763"/>
      <c r="F116" s="763"/>
      <c r="G116" s="763"/>
      <c r="H116" s="763"/>
      <c r="I116" s="763"/>
    </row>
    <row r="117" spans="1:10" ht="15.75">
      <c r="A117" s="515"/>
      <c r="B117" s="515"/>
      <c r="C117" s="515"/>
      <c r="D117" s="515"/>
      <c r="E117" s="515"/>
      <c r="F117" s="515"/>
      <c r="G117" s="515"/>
      <c r="H117" s="515"/>
      <c r="I117" s="515"/>
    </row>
    <row r="118" spans="1:10" ht="16.5">
      <c r="A118" s="768" t="s">
        <v>109</v>
      </c>
      <c r="B118" s="768"/>
      <c r="C118" s="768"/>
      <c r="D118" s="768"/>
      <c r="E118" s="768"/>
      <c r="F118" s="768"/>
      <c r="G118" s="768"/>
      <c r="H118" s="768"/>
      <c r="I118" s="768"/>
    </row>
    <row r="119" spans="1:10" ht="16.5">
      <c r="A119" s="523"/>
      <c r="B119" s="515"/>
      <c r="C119" s="515"/>
      <c r="D119" s="515"/>
      <c r="E119" s="515"/>
      <c r="F119" s="515"/>
      <c r="G119" s="515"/>
      <c r="H119" s="515"/>
      <c r="I119" s="515"/>
    </row>
    <row r="120" spans="1:10" ht="57" customHeight="1">
      <c r="A120" s="524" t="s">
        <v>82</v>
      </c>
      <c r="B120" s="763" t="s">
        <v>826</v>
      </c>
      <c r="C120" s="763"/>
      <c r="D120" s="763"/>
      <c r="E120" s="763"/>
      <c r="F120" s="763"/>
      <c r="G120" s="763"/>
      <c r="H120" s="763"/>
      <c r="I120" s="763"/>
    </row>
    <row r="121" spans="1:10" ht="15.75">
      <c r="A121" s="524"/>
      <c r="B121" s="763"/>
      <c r="C121" s="763"/>
      <c r="D121" s="763"/>
      <c r="E121" s="763"/>
      <c r="F121" s="763"/>
      <c r="G121" s="763"/>
      <c r="H121" s="763"/>
      <c r="I121" s="763"/>
    </row>
    <row r="122" spans="1:10" ht="111" customHeight="1">
      <c r="A122" s="524" t="s">
        <v>88</v>
      </c>
      <c r="B122" s="763" t="s">
        <v>827</v>
      </c>
      <c r="C122" s="763"/>
      <c r="D122" s="763"/>
      <c r="E122" s="763"/>
      <c r="F122" s="763"/>
      <c r="G122" s="763"/>
      <c r="H122" s="763"/>
      <c r="I122" s="763"/>
    </row>
    <row r="123" spans="1:10" ht="15.75">
      <c r="A123" s="524"/>
      <c r="B123" s="518"/>
      <c r="C123" s="518"/>
      <c r="D123" s="518"/>
      <c r="E123" s="518"/>
      <c r="F123" s="518"/>
      <c r="G123" s="518"/>
      <c r="H123" s="518"/>
      <c r="I123" s="518"/>
    </row>
    <row r="124" spans="1:10" ht="15.75">
      <c r="A124" s="524"/>
      <c r="B124" s="518"/>
      <c r="C124" s="518"/>
      <c r="D124" s="518"/>
      <c r="E124" s="518"/>
      <c r="F124" s="518"/>
      <c r="G124" s="518"/>
      <c r="H124" s="518"/>
      <c r="I124" s="518"/>
    </row>
    <row r="125" spans="1:10" ht="15.75">
      <c r="A125" s="761" t="s">
        <v>76</v>
      </c>
      <c r="B125" s="761"/>
      <c r="C125" s="761"/>
      <c r="D125" s="761"/>
      <c r="E125" s="765" t="s">
        <v>76</v>
      </c>
      <c r="F125" s="765"/>
      <c r="G125" s="765"/>
      <c r="H125" s="765"/>
      <c r="I125" s="765"/>
      <c r="J125" s="516"/>
    </row>
    <row r="126" spans="1:10" ht="15.75">
      <c r="A126" s="766" t="s">
        <v>77</v>
      </c>
      <c r="B126" s="766"/>
      <c r="C126" s="766"/>
      <c r="D126" s="766"/>
      <c r="E126" s="767" t="s">
        <v>78</v>
      </c>
      <c r="F126" s="767"/>
      <c r="G126" s="767"/>
      <c r="H126" s="767"/>
      <c r="I126" s="767"/>
      <c r="J126" s="516"/>
    </row>
    <row r="127" spans="1:10" ht="15.75">
      <c r="A127" s="519" t="s">
        <v>58</v>
      </c>
      <c r="B127" s="519"/>
      <c r="C127" s="519"/>
      <c r="D127" s="519"/>
      <c r="E127" s="519"/>
      <c r="F127" s="519"/>
      <c r="G127" s="519"/>
      <c r="H127" s="519"/>
      <c r="I127" s="520" t="s">
        <v>110</v>
      </c>
      <c r="J127" s="516"/>
    </row>
    <row r="128" spans="1:10" ht="15.75">
      <c r="A128" s="519"/>
      <c r="B128" s="519"/>
      <c r="C128" s="519"/>
      <c r="D128" s="519"/>
      <c r="E128" s="519"/>
      <c r="F128" s="519"/>
      <c r="G128" s="519"/>
      <c r="H128" s="519"/>
      <c r="I128" s="520"/>
      <c r="J128" s="516"/>
    </row>
    <row r="129" spans="1:10" ht="45.75" customHeight="1">
      <c r="A129" s="524" t="s">
        <v>100</v>
      </c>
      <c r="B129" s="763" t="s">
        <v>828</v>
      </c>
      <c r="C129" s="763"/>
      <c r="D129" s="763"/>
      <c r="E129" s="763"/>
      <c r="F129" s="763"/>
      <c r="G129" s="763"/>
      <c r="H129" s="763"/>
      <c r="I129" s="763"/>
    </row>
    <row r="130" spans="1:10" ht="15.75">
      <c r="A130" s="524"/>
      <c r="B130" s="763"/>
      <c r="C130" s="763"/>
      <c r="D130" s="763"/>
      <c r="E130" s="763"/>
      <c r="F130" s="763"/>
      <c r="G130" s="763"/>
      <c r="H130" s="763"/>
      <c r="I130" s="763"/>
    </row>
    <row r="131" spans="1:10" ht="127.5" customHeight="1">
      <c r="A131" s="524" t="s">
        <v>111</v>
      </c>
      <c r="B131" s="763" t="s">
        <v>829</v>
      </c>
      <c r="C131" s="763"/>
      <c r="D131" s="763"/>
      <c r="E131" s="763"/>
      <c r="F131" s="763"/>
      <c r="G131" s="763"/>
      <c r="H131" s="763"/>
      <c r="I131" s="763"/>
    </row>
    <row r="132" spans="1:10" ht="15.75">
      <c r="A132" s="522"/>
      <c r="B132" s="763"/>
      <c r="C132" s="763"/>
      <c r="D132" s="763"/>
      <c r="E132" s="763"/>
      <c r="F132" s="763"/>
      <c r="G132" s="763"/>
      <c r="H132" s="763"/>
      <c r="I132" s="763"/>
    </row>
    <row r="133" spans="1:10" ht="100.5" customHeight="1">
      <c r="A133" s="524" t="s">
        <v>112</v>
      </c>
      <c r="B133" s="763" t="s">
        <v>830</v>
      </c>
      <c r="C133" s="763"/>
      <c r="D133" s="763"/>
      <c r="E133" s="763"/>
      <c r="F133" s="763"/>
      <c r="G133" s="763"/>
      <c r="H133" s="763"/>
      <c r="I133" s="763"/>
    </row>
    <row r="134" spans="1:10" ht="15.75">
      <c r="A134" s="519"/>
      <c r="B134" s="519"/>
      <c r="C134" s="519"/>
      <c r="D134" s="519"/>
      <c r="E134" s="519"/>
      <c r="F134" s="519"/>
      <c r="G134" s="519"/>
      <c r="H134" s="519"/>
      <c r="I134" s="520"/>
      <c r="J134" s="516"/>
    </row>
    <row r="135" spans="1:10" ht="143.25" customHeight="1">
      <c r="A135" s="524" t="s">
        <v>113</v>
      </c>
      <c r="B135" s="763" t="s">
        <v>831</v>
      </c>
      <c r="C135" s="763"/>
      <c r="D135" s="763"/>
      <c r="E135" s="763"/>
      <c r="F135" s="763"/>
      <c r="G135" s="763"/>
      <c r="H135" s="763"/>
      <c r="I135" s="763"/>
    </row>
    <row r="136" spans="1:10" ht="15.75">
      <c r="A136" s="524"/>
      <c r="B136" s="763"/>
      <c r="C136" s="763"/>
      <c r="D136" s="763"/>
      <c r="E136" s="763"/>
      <c r="F136" s="763"/>
      <c r="G136" s="763"/>
      <c r="H136" s="763"/>
      <c r="I136" s="763"/>
    </row>
    <row r="137" spans="1:10" ht="52.5" customHeight="1">
      <c r="A137" s="524" t="s">
        <v>114</v>
      </c>
      <c r="B137" s="763" t="s">
        <v>115</v>
      </c>
      <c r="C137" s="763"/>
      <c r="D137" s="763"/>
      <c r="E137" s="763"/>
      <c r="F137" s="763"/>
      <c r="G137" s="763"/>
      <c r="H137" s="763"/>
      <c r="I137" s="763"/>
    </row>
    <row r="138" spans="1:10" ht="15.75">
      <c r="A138" s="524"/>
      <c r="B138" s="515"/>
      <c r="C138" s="515"/>
      <c r="D138" s="515"/>
      <c r="E138" s="515"/>
      <c r="F138" s="515"/>
      <c r="G138" s="515"/>
      <c r="H138" s="515"/>
      <c r="I138" s="515"/>
    </row>
    <row r="139" spans="1:10" ht="85.5" customHeight="1">
      <c r="A139" s="524" t="s">
        <v>116</v>
      </c>
      <c r="B139" s="763" t="s">
        <v>832</v>
      </c>
      <c r="C139" s="763"/>
      <c r="D139" s="763"/>
      <c r="E139" s="763"/>
      <c r="F139" s="763"/>
      <c r="G139" s="763"/>
      <c r="H139" s="763"/>
      <c r="I139" s="763"/>
    </row>
    <row r="140" spans="1:10" ht="49.5" customHeight="1">
      <c r="A140" s="524" t="s">
        <v>118</v>
      </c>
      <c r="B140" s="764" t="s">
        <v>833</v>
      </c>
      <c r="C140" s="764"/>
      <c r="D140" s="764"/>
      <c r="E140" s="764"/>
      <c r="F140" s="764"/>
      <c r="G140" s="764"/>
      <c r="H140" s="764"/>
      <c r="I140" s="764"/>
    </row>
    <row r="141" spans="1:10" ht="15.75">
      <c r="A141" s="524"/>
      <c r="B141" s="518"/>
      <c r="C141" s="518"/>
      <c r="D141" s="518"/>
      <c r="E141" s="518"/>
      <c r="F141" s="518"/>
      <c r="G141" s="518"/>
      <c r="H141" s="518"/>
      <c r="I141" s="518"/>
    </row>
    <row r="142" spans="1:10" ht="15.75">
      <c r="A142" s="761" t="s">
        <v>76</v>
      </c>
      <c r="B142" s="761"/>
      <c r="C142" s="761"/>
      <c r="D142" s="761"/>
      <c r="E142" s="765" t="s">
        <v>76</v>
      </c>
      <c r="F142" s="765"/>
      <c r="G142" s="765"/>
      <c r="H142" s="765"/>
      <c r="I142" s="765"/>
      <c r="J142" s="516"/>
    </row>
    <row r="143" spans="1:10" ht="15.75">
      <c r="A143" s="766" t="s">
        <v>77</v>
      </c>
      <c r="B143" s="766"/>
      <c r="C143" s="766"/>
      <c r="D143" s="766"/>
      <c r="E143" s="767" t="s">
        <v>78</v>
      </c>
      <c r="F143" s="767"/>
      <c r="G143" s="767"/>
      <c r="H143" s="767"/>
      <c r="I143" s="767"/>
      <c r="J143" s="516"/>
    </row>
    <row r="144" spans="1:10" ht="15.75">
      <c r="A144" s="519" t="s">
        <v>58</v>
      </c>
      <c r="B144" s="519"/>
      <c r="C144" s="519"/>
      <c r="D144" s="519"/>
      <c r="E144" s="519"/>
      <c r="F144" s="519"/>
      <c r="G144" s="519"/>
      <c r="H144" s="519"/>
      <c r="I144" s="520" t="s">
        <v>117</v>
      </c>
      <c r="J144" s="516"/>
    </row>
    <row r="145" spans="1:10" ht="15.75">
      <c r="A145" s="519"/>
      <c r="B145" s="519"/>
      <c r="C145" s="519"/>
      <c r="D145" s="519"/>
      <c r="E145" s="519"/>
      <c r="F145" s="519"/>
      <c r="G145" s="519"/>
      <c r="H145" s="519"/>
      <c r="I145" s="520"/>
      <c r="J145" s="516"/>
    </row>
    <row r="146" spans="1:10" ht="15.75">
      <c r="A146" s="524" t="s">
        <v>834</v>
      </c>
      <c r="B146" s="763" t="s">
        <v>119</v>
      </c>
      <c r="C146" s="763"/>
      <c r="D146" s="763"/>
      <c r="E146" s="763"/>
      <c r="F146" s="763"/>
      <c r="G146" s="763"/>
      <c r="H146" s="763"/>
      <c r="I146" s="763"/>
    </row>
    <row r="147" spans="1:10" ht="15.75">
      <c r="A147" s="524"/>
      <c r="B147" s="515"/>
      <c r="C147" s="515"/>
      <c r="D147" s="515"/>
      <c r="E147" s="515"/>
      <c r="F147" s="515"/>
      <c r="G147" s="515"/>
      <c r="H147" s="515"/>
      <c r="I147" s="515"/>
    </row>
    <row r="148" spans="1:10" ht="59.25" customHeight="1">
      <c r="A148" s="524" t="s">
        <v>120</v>
      </c>
      <c r="B148" s="763" t="s">
        <v>121</v>
      </c>
      <c r="C148" s="763"/>
      <c r="D148" s="763"/>
      <c r="E148" s="763"/>
      <c r="F148" s="763"/>
      <c r="G148" s="763"/>
      <c r="H148" s="763"/>
      <c r="I148" s="763"/>
    </row>
    <row r="149" spans="1:10" ht="15.75">
      <c r="A149" s="522"/>
      <c r="B149" s="515"/>
      <c r="C149" s="515"/>
      <c r="D149" s="515"/>
      <c r="E149" s="515"/>
      <c r="F149" s="515"/>
      <c r="G149" s="515"/>
      <c r="H149" s="515"/>
      <c r="I149" s="515"/>
    </row>
    <row r="150" spans="1:10" ht="16.5">
      <c r="A150" s="768" t="s">
        <v>122</v>
      </c>
      <c r="B150" s="768"/>
      <c r="C150" s="768"/>
      <c r="D150" s="768"/>
      <c r="E150" s="768"/>
      <c r="F150" s="768"/>
      <c r="G150" s="768"/>
      <c r="H150" s="768"/>
      <c r="I150" s="768"/>
    </row>
    <row r="151" spans="1:10" ht="15.75">
      <c r="A151" s="522"/>
      <c r="B151" s="515"/>
      <c r="C151" s="515"/>
      <c r="D151" s="515"/>
      <c r="E151" s="515"/>
      <c r="F151" s="515"/>
      <c r="G151" s="515"/>
      <c r="H151" s="515"/>
      <c r="I151" s="515"/>
    </row>
    <row r="152" spans="1:10" ht="40.5" customHeight="1">
      <c r="A152" s="763" t="s">
        <v>123</v>
      </c>
      <c r="B152" s="763"/>
      <c r="C152" s="763"/>
      <c r="D152" s="763"/>
      <c r="E152" s="763"/>
      <c r="F152" s="763"/>
      <c r="G152" s="763"/>
      <c r="H152" s="763"/>
      <c r="I152" s="763"/>
    </row>
    <row r="153" spans="1:10" ht="16.5">
      <c r="A153" s="523"/>
      <c r="B153" s="515"/>
      <c r="C153" s="515"/>
      <c r="D153" s="515"/>
      <c r="E153" s="515"/>
      <c r="F153" s="515"/>
      <c r="G153" s="515"/>
      <c r="H153" s="515"/>
      <c r="I153" s="515"/>
    </row>
    <row r="154" spans="1:10" ht="16.5">
      <c r="A154" s="768" t="s">
        <v>124</v>
      </c>
      <c r="B154" s="768"/>
      <c r="C154" s="768"/>
      <c r="D154" s="768"/>
      <c r="E154" s="768"/>
      <c r="F154" s="768"/>
      <c r="G154" s="768"/>
      <c r="H154" s="768"/>
      <c r="I154" s="768"/>
    </row>
    <row r="155" spans="1:10" ht="15.75">
      <c r="A155" s="522"/>
      <c r="B155" s="515"/>
      <c r="C155" s="515"/>
      <c r="D155" s="515"/>
      <c r="E155" s="515"/>
      <c r="F155" s="515"/>
      <c r="G155" s="515"/>
      <c r="H155" s="515"/>
      <c r="I155" s="515"/>
    </row>
    <row r="156" spans="1:10" ht="62.25" customHeight="1">
      <c r="A156" s="524" t="s">
        <v>82</v>
      </c>
      <c r="B156" s="763" t="s">
        <v>125</v>
      </c>
      <c r="C156" s="763"/>
      <c r="D156" s="763"/>
      <c r="E156" s="763"/>
      <c r="F156" s="763"/>
      <c r="G156" s="763"/>
      <c r="H156" s="763"/>
      <c r="I156" s="763"/>
    </row>
    <row r="157" spans="1:10" ht="15.75">
      <c r="A157" s="525"/>
      <c r="B157" s="515"/>
      <c r="C157" s="515"/>
      <c r="D157" s="515"/>
      <c r="E157" s="515"/>
      <c r="F157" s="515"/>
      <c r="G157" s="515"/>
      <c r="H157" s="515"/>
      <c r="I157" s="515"/>
    </row>
    <row r="158" spans="1:10" ht="44.25" customHeight="1">
      <c r="A158" s="524" t="s">
        <v>88</v>
      </c>
      <c r="B158" s="763" t="s">
        <v>835</v>
      </c>
      <c r="C158" s="763"/>
      <c r="D158" s="763"/>
      <c r="E158" s="763"/>
      <c r="F158" s="763"/>
      <c r="G158" s="763"/>
      <c r="H158" s="763"/>
      <c r="I158" s="763"/>
    </row>
    <row r="159" spans="1:10">
      <c r="J159" s="516"/>
    </row>
    <row r="160" spans="1:10" ht="42" customHeight="1">
      <c r="A160" s="524" t="s">
        <v>100</v>
      </c>
      <c r="B160" s="763" t="s">
        <v>126</v>
      </c>
      <c r="C160" s="763"/>
      <c r="D160" s="763"/>
      <c r="E160" s="763"/>
      <c r="F160" s="763"/>
      <c r="G160" s="763"/>
      <c r="H160" s="763"/>
      <c r="I160" s="763"/>
    </row>
    <row r="161" spans="1:10" ht="15.75">
      <c r="A161" s="524"/>
      <c r="B161" s="515"/>
      <c r="C161" s="515"/>
      <c r="D161" s="515"/>
      <c r="E161" s="515"/>
      <c r="F161" s="515"/>
      <c r="G161" s="515"/>
      <c r="H161" s="515"/>
      <c r="I161" s="515"/>
    </row>
    <row r="162" spans="1:10" ht="51" customHeight="1">
      <c r="A162" s="524" t="s">
        <v>111</v>
      </c>
      <c r="B162" s="763" t="s">
        <v>127</v>
      </c>
      <c r="C162" s="763"/>
      <c r="D162" s="763"/>
      <c r="E162" s="763"/>
      <c r="F162" s="763"/>
      <c r="G162" s="763"/>
      <c r="H162" s="763"/>
      <c r="I162" s="763"/>
    </row>
    <row r="163" spans="1:10" ht="27.75" customHeight="1">
      <c r="A163" s="524" t="s">
        <v>112</v>
      </c>
      <c r="B163" s="769" t="s">
        <v>836</v>
      </c>
      <c r="C163" s="769"/>
      <c r="D163" s="769"/>
      <c r="E163" s="769"/>
      <c r="F163" s="769"/>
      <c r="G163" s="769"/>
      <c r="H163" s="769"/>
      <c r="I163" s="769"/>
    </row>
    <row r="164" spans="1:10" ht="89.25" customHeight="1">
      <c r="A164" s="524" t="s">
        <v>113</v>
      </c>
      <c r="B164" s="763" t="s">
        <v>128</v>
      </c>
      <c r="C164" s="763"/>
      <c r="D164" s="763"/>
      <c r="E164" s="763"/>
      <c r="F164" s="763"/>
      <c r="G164" s="763"/>
      <c r="H164" s="763"/>
      <c r="I164" s="763"/>
    </row>
    <row r="165" spans="1:10" ht="15.75">
      <c r="A165" s="524"/>
      <c r="B165" s="515"/>
      <c r="C165" s="515"/>
      <c r="D165" s="515"/>
      <c r="E165" s="515"/>
      <c r="F165" s="515"/>
      <c r="G165" s="515"/>
      <c r="H165" s="515"/>
      <c r="I165" s="515"/>
    </row>
    <row r="166" spans="1:10" ht="72.75" customHeight="1">
      <c r="A166" s="524" t="s">
        <v>129</v>
      </c>
      <c r="B166" s="763" t="s">
        <v>130</v>
      </c>
      <c r="C166" s="763"/>
      <c r="D166" s="763"/>
      <c r="E166" s="763"/>
      <c r="F166" s="763"/>
      <c r="G166" s="763"/>
      <c r="H166" s="763"/>
      <c r="I166" s="763"/>
    </row>
    <row r="167" spans="1:10" ht="52.5" customHeight="1">
      <c r="A167" s="524" t="s">
        <v>114</v>
      </c>
      <c r="B167" s="764" t="s">
        <v>132</v>
      </c>
      <c r="C167" s="764"/>
      <c r="D167" s="764"/>
      <c r="E167" s="764"/>
      <c r="F167" s="764"/>
      <c r="G167" s="764"/>
      <c r="H167" s="764"/>
      <c r="I167" s="764"/>
    </row>
    <row r="168" spans="1:10" ht="15.75">
      <c r="A168" s="524"/>
      <c r="B168" s="518"/>
      <c r="C168" s="518"/>
      <c r="D168" s="518"/>
      <c r="E168" s="518"/>
      <c r="F168" s="518"/>
      <c r="G168" s="518"/>
      <c r="H168" s="518"/>
      <c r="I168" s="518"/>
    </row>
    <row r="169" spans="1:10" ht="15.75">
      <c r="A169" s="761" t="s">
        <v>76</v>
      </c>
      <c r="B169" s="761"/>
      <c r="C169" s="761"/>
      <c r="D169" s="761"/>
      <c r="E169" s="765" t="s">
        <v>76</v>
      </c>
      <c r="F169" s="765"/>
      <c r="G169" s="765"/>
      <c r="H169" s="765"/>
      <c r="I169" s="765"/>
      <c r="J169" s="516"/>
    </row>
    <row r="170" spans="1:10" ht="15.75">
      <c r="A170" s="766" t="s">
        <v>77</v>
      </c>
      <c r="B170" s="766"/>
      <c r="C170" s="766"/>
      <c r="D170" s="766"/>
      <c r="E170" s="767" t="s">
        <v>78</v>
      </c>
      <c r="F170" s="767"/>
      <c r="G170" s="767"/>
      <c r="H170" s="767"/>
      <c r="I170" s="767"/>
      <c r="J170" s="516"/>
    </row>
    <row r="171" spans="1:10" ht="15.75">
      <c r="A171" s="519" t="s">
        <v>58</v>
      </c>
      <c r="B171" s="519"/>
      <c r="C171" s="519"/>
      <c r="D171" s="519"/>
      <c r="E171" s="519"/>
      <c r="F171" s="519"/>
      <c r="G171" s="519"/>
      <c r="H171" s="519"/>
      <c r="I171" s="520" t="s">
        <v>131</v>
      </c>
      <c r="J171" s="516"/>
    </row>
    <row r="172" spans="1:10" ht="15.75">
      <c r="A172" s="519"/>
      <c r="B172" s="519"/>
      <c r="C172" s="519"/>
      <c r="D172" s="519"/>
      <c r="E172" s="519"/>
      <c r="F172" s="519"/>
      <c r="G172" s="519"/>
      <c r="H172" s="519"/>
      <c r="I172" s="520"/>
      <c r="J172" s="516"/>
    </row>
    <row r="173" spans="1:10" ht="15.75">
      <c r="A173" s="522"/>
      <c r="B173" s="515"/>
      <c r="C173" s="515"/>
      <c r="D173" s="515"/>
      <c r="E173" s="515"/>
      <c r="F173" s="515"/>
      <c r="G173" s="515"/>
      <c r="H173" s="515"/>
      <c r="I173" s="515"/>
    </row>
    <row r="174" spans="1:10" ht="15.75">
      <c r="A174" s="515"/>
      <c r="B174" s="517"/>
      <c r="C174" s="515"/>
      <c r="D174" s="515"/>
      <c r="E174" s="515"/>
      <c r="F174" s="517"/>
      <c r="G174" s="515"/>
      <c r="H174" s="515"/>
      <c r="I174" s="515"/>
    </row>
    <row r="175" spans="1:10" ht="31.5">
      <c r="A175" s="515"/>
      <c r="B175" s="527" t="s">
        <v>133</v>
      </c>
      <c r="C175" s="527"/>
      <c r="D175" s="527"/>
      <c r="E175" s="527"/>
      <c r="F175" s="527" t="s">
        <v>133</v>
      </c>
      <c r="G175" s="527"/>
      <c r="H175" s="527"/>
      <c r="I175" s="527"/>
    </row>
    <row r="176" spans="1:10" ht="16.5">
      <c r="A176" s="515"/>
      <c r="B176" s="762" t="s">
        <v>77</v>
      </c>
      <c r="C176" s="762"/>
      <c r="D176" s="762"/>
      <c r="E176" s="762"/>
      <c r="F176" s="762" t="s">
        <v>78</v>
      </c>
      <c r="G176" s="762"/>
      <c r="H176" s="762"/>
      <c r="I176" s="762"/>
    </row>
    <row r="177" spans="1:9" ht="16.5">
      <c r="A177" s="515"/>
      <c r="B177" s="528"/>
      <c r="C177" s="522"/>
      <c r="D177" s="522"/>
      <c r="E177" s="522"/>
      <c r="F177" s="529"/>
      <c r="G177" s="529"/>
      <c r="H177" s="529"/>
      <c r="I177" s="529"/>
    </row>
    <row r="178" spans="1:9" ht="15.75">
      <c r="A178" s="515"/>
      <c r="B178" s="761" t="s">
        <v>134</v>
      </c>
      <c r="C178" s="761"/>
      <c r="D178" s="761"/>
      <c r="E178" s="761"/>
      <c r="F178" s="761" t="s">
        <v>134</v>
      </c>
      <c r="G178" s="761"/>
      <c r="H178" s="761"/>
      <c r="I178" s="761"/>
    </row>
    <row r="179" spans="1:9" ht="15.75">
      <c r="A179" s="515"/>
      <c r="B179" s="517"/>
      <c r="C179" s="522"/>
      <c r="D179" s="522"/>
      <c r="E179" s="522"/>
      <c r="F179" s="517"/>
      <c r="G179" s="522"/>
      <c r="H179" s="522"/>
      <c r="I179" s="522"/>
    </row>
    <row r="180" spans="1:9" ht="15.75">
      <c r="A180" s="515"/>
      <c r="B180" s="517"/>
      <c r="C180" s="522"/>
      <c r="D180" s="522"/>
      <c r="E180" s="522"/>
      <c r="F180" s="517"/>
      <c r="G180" s="522"/>
      <c r="H180" s="522"/>
      <c r="I180" s="522"/>
    </row>
    <row r="181" spans="1:9" ht="15.75">
      <c r="A181" s="515"/>
      <c r="B181" s="519" t="s">
        <v>135</v>
      </c>
      <c r="C181" s="530"/>
      <c r="D181" s="519"/>
      <c r="E181" s="519"/>
      <c r="F181" s="519" t="s">
        <v>135</v>
      </c>
      <c r="G181" s="527"/>
      <c r="H181" s="527"/>
      <c r="I181" s="527"/>
    </row>
    <row r="182" spans="1:9" ht="15.75">
      <c r="A182" s="515"/>
      <c r="B182" s="519" t="s">
        <v>174</v>
      </c>
      <c r="C182" s="530"/>
      <c r="D182" s="519"/>
      <c r="E182" s="519"/>
      <c r="F182" s="519" t="s">
        <v>174</v>
      </c>
      <c r="G182" s="527"/>
      <c r="H182" s="527"/>
      <c r="I182" s="527"/>
    </row>
    <row r="183" spans="1:9" ht="15.75">
      <c r="A183" s="515"/>
      <c r="B183" s="527"/>
      <c r="C183" s="522"/>
      <c r="D183" s="522"/>
      <c r="E183" s="522"/>
      <c r="F183" s="527"/>
      <c r="G183" s="522"/>
      <c r="H183" s="522"/>
      <c r="I183" s="522"/>
    </row>
    <row r="184" spans="1:9" ht="15.75">
      <c r="A184" s="515"/>
      <c r="B184" s="761" t="s">
        <v>136</v>
      </c>
      <c r="C184" s="761"/>
      <c r="D184" s="761"/>
      <c r="E184" s="761"/>
      <c r="F184" s="761" t="s">
        <v>136</v>
      </c>
      <c r="G184" s="761"/>
      <c r="H184" s="761"/>
      <c r="I184" s="761"/>
    </row>
    <row r="185" spans="1:9" ht="15.75">
      <c r="A185" s="515"/>
      <c r="B185" s="519" t="s">
        <v>135</v>
      </c>
      <c r="C185" s="519"/>
      <c r="D185" s="519"/>
      <c r="E185" s="519"/>
      <c r="F185" s="519" t="s">
        <v>135</v>
      </c>
      <c r="G185" s="527"/>
      <c r="H185" s="527"/>
      <c r="I185" s="527"/>
    </row>
    <row r="186" spans="1:9" ht="15.75">
      <c r="A186" s="515"/>
      <c r="B186" s="519" t="s">
        <v>174</v>
      </c>
      <c r="C186" s="519"/>
      <c r="D186" s="519"/>
      <c r="E186" s="519"/>
      <c r="F186" s="519" t="s">
        <v>174</v>
      </c>
      <c r="G186" s="515"/>
      <c r="H186" s="515"/>
      <c r="I186" s="515"/>
    </row>
    <row r="187" spans="1:9" ht="15.75">
      <c r="A187" s="515"/>
      <c r="B187" s="515"/>
      <c r="C187" s="515"/>
      <c r="D187" s="515"/>
      <c r="E187" s="515"/>
      <c r="F187" s="515"/>
      <c r="G187" s="515"/>
      <c r="H187" s="515"/>
      <c r="I187" s="515"/>
    </row>
    <row r="188" spans="1:9" ht="15.75">
      <c r="A188" s="515"/>
      <c r="B188" s="761" t="s">
        <v>837</v>
      </c>
      <c r="C188" s="761"/>
      <c r="D188" s="761"/>
      <c r="E188" s="761"/>
      <c r="F188" s="761" t="s">
        <v>837</v>
      </c>
      <c r="G188" s="761"/>
      <c r="H188" s="761"/>
      <c r="I188" s="761"/>
    </row>
    <row r="189" spans="1:9" ht="15.75">
      <c r="A189" s="515"/>
      <c r="B189" s="519" t="s">
        <v>135</v>
      </c>
      <c r="C189" s="519"/>
      <c r="D189" s="519"/>
      <c r="E189" s="519"/>
      <c r="F189" s="519" t="s">
        <v>135</v>
      </c>
      <c r="G189" s="527"/>
      <c r="H189" s="527"/>
      <c r="I189" s="527"/>
    </row>
    <row r="190" spans="1:9" ht="15.75">
      <c r="A190" s="515"/>
      <c r="B190" s="519" t="s">
        <v>174</v>
      </c>
      <c r="C190" s="519"/>
      <c r="D190" s="519"/>
      <c r="E190" s="519"/>
      <c r="F190" s="519" t="s">
        <v>174</v>
      </c>
      <c r="G190" s="515"/>
      <c r="H190" s="515"/>
      <c r="I190" s="515"/>
    </row>
    <row r="191" spans="1:9" ht="15.75">
      <c r="A191" s="515"/>
      <c r="B191" s="519"/>
      <c r="C191" s="519"/>
      <c r="D191" s="519"/>
      <c r="E191" s="519"/>
      <c r="F191" s="519"/>
      <c r="G191" s="515"/>
      <c r="H191" s="515"/>
      <c r="I191" s="515"/>
    </row>
    <row r="192" spans="1:9" ht="15.75">
      <c r="A192" s="515"/>
      <c r="B192" s="519"/>
      <c r="C192" s="519"/>
      <c r="D192" s="519"/>
      <c r="E192" s="519"/>
      <c r="F192" s="519"/>
      <c r="G192" s="515"/>
      <c r="H192" s="515"/>
      <c r="I192" s="515"/>
    </row>
    <row r="193" spans="1:9" ht="15.75">
      <c r="A193" s="515"/>
      <c r="B193" s="519"/>
      <c r="C193" s="519"/>
      <c r="D193" s="519"/>
      <c r="E193" s="519"/>
      <c r="F193" s="519"/>
      <c r="G193" s="515"/>
      <c r="H193" s="515"/>
      <c r="I193" s="515"/>
    </row>
    <row r="194" spans="1:9" ht="15.75">
      <c r="A194" s="515"/>
      <c r="B194" s="519"/>
      <c r="C194" s="519"/>
      <c r="D194" s="519"/>
      <c r="E194" s="519"/>
      <c r="F194" s="519"/>
      <c r="G194" s="515"/>
      <c r="H194" s="515"/>
      <c r="I194" s="515"/>
    </row>
    <row r="195" spans="1:9" ht="15.75">
      <c r="A195" s="515"/>
      <c r="B195" s="519"/>
      <c r="C195" s="519"/>
      <c r="D195" s="519"/>
      <c r="E195" s="519"/>
      <c r="F195" s="519"/>
      <c r="G195" s="515"/>
      <c r="H195" s="515"/>
      <c r="I195" s="515"/>
    </row>
    <row r="196" spans="1:9" ht="15.75">
      <c r="A196" s="515"/>
      <c r="B196" s="519"/>
      <c r="C196" s="519"/>
      <c r="D196" s="519"/>
      <c r="E196" s="519"/>
      <c r="F196" s="519"/>
      <c r="G196" s="515"/>
      <c r="H196" s="515"/>
      <c r="I196" s="515"/>
    </row>
    <row r="197" spans="1:9" ht="15.75">
      <c r="A197" s="515"/>
      <c r="B197" s="519"/>
      <c r="C197" s="519"/>
      <c r="D197" s="519"/>
      <c r="E197" s="519"/>
      <c r="F197" s="519"/>
      <c r="G197" s="515"/>
      <c r="H197" s="515"/>
      <c r="I197" s="515"/>
    </row>
    <row r="198" spans="1:9" ht="15.75">
      <c r="A198" s="515"/>
      <c r="B198" s="519"/>
      <c r="C198" s="519"/>
      <c r="D198" s="519"/>
      <c r="E198" s="519"/>
      <c r="F198" s="519"/>
      <c r="G198" s="515"/>
      <c r="H198" s="515"/>
      <c r="I198" s="515"/>
    </row>
    <row r="199" spans="1:9" ht="15.75">
      <c r="A199" s="515"/>
      <c r="B199" s="519"/>
      <c r="C199" s="519"/>
      <c r="D199" s="519"/>
      <c r="E199" s="519"/>
      <c r="F199" s="519"/>
      <c r="G199" s="515"/>
      <c r="H199" s="515"/>
      <c r="I199" s="515"/>
    </row>
    <row r="200" spans="1:9" ht="15.75">
      <c r="A200" s="515"/>
      <c r="B200" s="519"/>
      <c r="C200" s="519"/>
      <c r="D200" s="519"/>
      <c r="E200" s="519"/>
      <c r="F200" s="519"/>
      <c r="G200" s="515"/>
      <c r="H200" s="515"/>
      <c r="I200" s="515"/>
    </row>
    <row r="201" spans="1:9" ht="15.75">
      <c r="A201" s="515"/>
      <c r="B201" s="519"/>
      <c r="C201" s="519"/>
      <c r="D201" s="519"/>
      <c r="E201" s="519"/>
      <c r="F201" s="519"/>
      <c r="G201" s="515"/>
      <c r="H201" s="515"/>
      <c r="I201" s="515"/>
    </row>
    <row r="202" spans="1:9" ht="15.75">
      <c r="A202" s="515"/>
      <c r="B202" s="519"/>
      <c r="C202" s="519"/>
      <c r="D202" s="519"/>
      <c r="E202" s="519"/>
      <c r="F202" s="519"/>
      <c r="G202" s="515"/>
      <c r="H202" s="515"/>
      <c r="I202" s="515"/>
    </row>
    <row r="203" spans="1:9" ht="15.75">
      <c r="A203" s="515"/>
      <c r="B203" s="519"/>
      <c r="C203" s="519"/>
      <c r="D203" s="519"/>
      <c r="E203" s="519"/>
      <c r="F203" s="519"/>
      <c r="G203" s="515"/>
      <c r="H203" s="515"/>
      <c r="I203" s="515"/>
    </row>
    <row r="204" spans="1:9" ht="15.75">
      <c r="A204" s="531"/>
      <c r="B204" s="531"/>
      <c r="C204" s="531"/>
      <c r="D204" s="531"/>
      <c r="E204" s="531"/>
      <c r="F204" s="531"/>
      <c r="G204" s="531"/>
      <c r="H204" s="531"/>
      <c r="I204" s="531"/>
    </row>
    <row r="205" spans="1:9" ht="15.75">
      <c r="A205" s="519" t="s">
        <v>58</v>
      </c>
      <c r="B205" s="519"/>
      <c r="C205" s="519"/>
      <c r="D205" s="519"/>
      <c r="E205" s="519"/>
      <c r="F205" s="519"/>
      <c r="G205" s="519"/>
      <c r="H205" s="519"/>
      <c r="I205" s="520" t="s">
        <v>137</v>
      </c>
    </row>
    <row r="206" spans="1:9" ht="15.75">
      <c r="A206" s="515"/>
      <c r="B206" s="515"/>
      <c r="C206" s="515"/>
      <c r="D206" s="515"/>
      <c r="E206" s="515"/>
      <c r="F206" s="515"/>
      <c r="G206" s="515"/>
      <c r="H206" s="515"/>
      <c r="I206" s="515"/>
    </row>
    <row r="207" spans="1:9" ht="15.75">
      <c r="A207" s="515"/>
      <c r="B207" s="515"/>
      <c r="C207" s="515"/>
      <c r="D207" s="515"/>
      <c r="E207" s="515"/>
      <c r="F207" s="515"/>
      <c r="G207" s="515"/>
      <c r="H207" s="515"/>
      <c r="I207" s="515"/>
    </row>
    <row r="208" spans="1:9" ht="15.75">
      <c r="A208" s="515"/>
      <c r="B208" s="515"/>
      <c r="C208" s="515"/>
      <c r="D208" s="515"/>
      <c r="E208" s="515"/>
      <c r="F208" s="515"/>
      <c r="G208" s="515"/>
      <c r="H208" s="515"/>
      <c r="I208" s="515"/>
    </row>
    <row r="209" spans="1:9" ht="15.75">
      <c r="A209" s="515"/>
      <c r="B209" s="515"/>
      <c r="C209" s="515"/>
      <c r="D209" s="515"/>
      <c r="E209" s="515"/>
      <c r="F209" s="515"/>
      <c r="G209" s="515"/>
      <c r="H209" s="515"/>
      <c r="I209" s="515"/>
    </row>
    <row r="210" spans="1:9" ht="15.75">
      <c r="A210" s="515"/>
      <c r="B210" s="515"/>
      <c r="C210" s="515"/>
      <c r="D210" s="515"/>
      <c r="E210" s="515"/>
      <c r="F210" s="515"/>
      <c r="G210" s="515"/>
      <c r="H210" s="515"/>
      <c r="I210" s="515"/>
    </row>
    <row r="211" spans="1:9" ht="15.75">
      <c r="A211" s="515"/>
      <c r="B211" s="515"/>
      <c r="C211" s="515"/>
      <c r="D211" s="515"/>
      <c r="E211" s="515"/>
      <c r="F211" s="515"/>
      <c r="G211" s="515"/>
      <c r="H211" s="515"/>
      <c r="I211" s="515"/>
    </row>
    <row r="212" spans="1:9" ht="15.75">
      <c r="A212" s="515"/>
      <c r="B212" s="515"/>
      <c r="C212" s="515"/>
      <c r="D212" s="515"/>
      <c r="E212" s="515"/>
      <c r="F212" s="515"/>
      <c r="G212" s="515"/>
      <c r="H212" s="515"/>
      <c r="I212" s="515"/>
    </row>
    <row r="213" spans="1:9" ht="15.75">
      <c r="A213" s="515"/>
      <c r="B213" s="515"/>
      <c r="C213" s="515"/>
      <c r="D213" s="515"/>
      <c r="E213" s="515"/>
      <c r="F213" s="515"/>
      <c r="G213" s="515"/>
      <c r="H213" s="515"/>
      <c r="I213" s="515"/>
    </row>
    <row r="214" spans="1:9" ht="15.75">
      <c r="A214" s="515"/>
      <c r="B214" s="515"/>
      <c r="C214" s="515"/>
      <c r="D214" s="515"/>
      <c r="E214" s="515"/>
      <c r="F214" s="515"/>
      <c r="G214" s="515"/>
      <c r="H214" s="515"/>
      <c r="I214" s="515"/>
    </row>
    <row r="215" spans="1:9" ht="15.75">
      <c r="A215" s="515"/>
      <c r="B215" s="515"/>
      <c r="C215" s="515"/>
      <c r="D215" s="515"/>
      <c r="E215" s="515"/>
      <c r="F215" s="515"/>
      <c r="G215" s="515"/>
      <c r="H215" s="515"/>
      <c r="I215" s="515"/>
    </row>
    <row r="216" spans="1:9" ht="15.75">
      <c r="A216" s="515"/>
      <c r="B216" s="515"/>
      <c r="C216" s="515"/>
      <c r="D216" s="515"/>
      <c r="E216" s="515"/>
      <c r="F216" s="515"/>
      <c r="G216" s="515"/>
      <c r="H216" s="515"/>
      <c r="I216" s="515"/>
    </row>
    <row r="217" spans="1:9" ht="15.75">
      <c r="A217" s="515"/>
      <c r="B217" s="515"/>
      <c r="C217" s="515"/>
      <c r="D217" s="515"/>
      <c r="E217" s="515"/>
      <c r="F217" s="515"/>
      <c r="G217" s="515"/>
      <c r="H217" s="515"/>
      <c r="I217" s="515"/>
    </row>
    <row r="218" spans="1:9" ht="15.75">
      <c r="A218" s="515"/>
      <c r="B218" s="515"/>
      <c r="C218" s="515"/>
      <c r="D218" s="515"/>
      <c r="E218" s="515"/>
      <c r="F218" s="515"/>
      <c r="G218" s="515"/>
      <c r="H218" s="515"/>
      <c r="I218" s="515"/>
    </row>
  </sheetData>
  <mergeCells count="119">
    <mergeCell ref="A1:I1"/>
    <mergeCell ref="B2:I2"/>
    <mergeCell ref="B3:I3"/>
    <mergeCell ref="B4:I4"/>
    <mergeCell ref="B5:I5"/>
    <mergeCell ref="B6:I6"/>
    <mergeCell ref="A26:I26"/>
    <mergeCell ref="A27:I27"/>
    <mergeCell ref="A28:I28"/>
    <mergeCell ref="A29:I29"/>
    <mergeCell ref="A30:I30"/>
    <mergeCell ref="A31:I31"/>
    <mergeCell ref="A20:I20"/>
    <mergeCell ref="A21:I21"/>
    <mergeCell ref="A22:I22"/>
    <mergeCell ref="A23:I23"/>
    <mergeCell ref="A24:I24"/>
    <mergeCell ref="A25:I25"/>
    <mergeCell ref="A41:I41"/>
    <mergeCell ref="A43:I43"/>
    <mergeCell ref="A45:I45"/>
    <mergeCell ref="A47:I47"/>
    <mergeCell ref="B49:I49"/>
    <mergeCell ref="C51:I51"/>
    <mergeCell ref="A32:I32"/>
    <mergeCell ref="A33:I33"/>
    <mergeCell ref="A34:I34"/>
    <mergeCell ref="A37:D37"/>
    <mergeCell ref="E37:I37"/>
    <mergeCell ref="A38:D38"/>
    <mergeCell ref="E38:I38"/>
    <mergeCell ref="A64:D64"/>
    <mergeCell ref="E64:I64"/>
    <mergeCell ref="C66:I66"/>
    <mergeCell ref="C68:I68"/>
    <mergeCell ref="C70:I70"/>
    <mergeCell ref="C72:I72"/>
    <mergeCell ref="C53:I53"/>
    <mergeCell ref="C55:I55"/>
    <mergeCell ref="B57:I57"/>
    <mergeCell ref="A59:I59"/>
    <mergeCell ref="B61:I61"/>
    <mergeCell ref="A63:D63"/>
    <mergeCell ref="E63:I63"/>
    <mergeCell ref="A81:D81"/>
    <mergeCell ref="E81:I81"/>
    <mergeCell ref="A84:I84"/>
    <mergeCell ref="B85:I85"/>
    <mergeCell ref="B86:I86"/>
    <mergeCell ref="B88:I88"/>
    <mergeCell ref="C74:I74"/>
    <mergeCell ref="C76:I76"/>
    <mergeCell ref="C77:I77"/>
    <mergeCell ref="B78:I78"/>
    <mergeCell ref="A80:D80"/>
    <mergeCell ref="E80:I80"/>
    <mergeCell ref="A102:D102"/>
    <mergeCell ref="E102:I102"/>
    <mergeCell ref="A103:D103"/>
    <mergeCell ref="E103:I103"/>
    <mergeCell ref="B106:I106"/>
    <mergeCell ref="A108:I108"/>
    <mergeCell ref="B90:I90"/>
    <mergeCell ref="A92:I92"/>
    <mergeCell ref="B94:I94"/>
    <mergeCell ref="B96:I96"/>
    <mergeCell ref="A98:I98"/>
    <mergeCell ref="B100:I100"/>
    <mergeCell ref="B121:I121"/>
    <mergeCell ref="B122:I122"/>
    <mergeCell ref="A125:D125"/>
    <mergeCell ref="E125:I125"/>
    <mergeCell ref="A126:D126"/>
    <mergeCell ref="E126:I126"/>
    <mergeCell ref="B110:I110"/>
    <mergeCell ref="B112:I112"/>
    <mergeCell ref="A114:I114"/>
    <mergeCell ref="A116:I116"/>
    <mergeCell ref="A118:I118"/>
    <mergeCell ref="B120:I120"/>
    <mergeCell ref="B136:I136"/>
    <mergeCell ref="B137:I137"/>
    <mergeCell ref="B139:I139"/>
    <mergeCell ref="B140:I140"/>
    <mergeCell ref="A142:D142"/>
    <mergeCell ref="E142:I142"/>
    <mergeCell ref="B129:I129"/>
    <mergeCell ref="B130:I130"/>
    <mergeCell ref="B131:I131"/>
    <mergeCell ref="B132:I132"/>
    <mergeCell ref="B133:I133"/>
    <mergeCell ref="B135:I135"/>
    <mergeCell ref="A154:I154"/>
    <mergeCell ref="B156:I156"/>
    <mergeCell ref="B158:I158"/>
    <mergeCell ref="B160:I160"/>
    <mergeCell ref="B162:I162"/>
    <mergeCell ref="B163:I163"/>
    <mergeCell ref="A143:D143"/>
    <mergeCell ref="E143:I143"/>
    <mergeCell ref="B146:I146"/>
    <mergeCell ref="B148:I148"/>
    <mergeCell ref="A150:I150"/>
    <mergeCell ref="A152:I152"/>
    <mergeCell ref="B188:E188"/>
    <mergeCell ref="F188:I188"/>
    <mergeCell ref="B176:E176"/>
    <mergeCell ref="F176:I176"/>
    <mergeCell ref="B178:E178"/>
    <mergeCell ref="F178:I178"/>
    <mergeCell ref="B184:E184"/>
    <mergeCell ref="F184:I184"/>
    <mergeCell ref="B164:I164"/>
    <mergeCell ref="B166:I166"/>
    <mergeCell ref="B167:I167"/>
    <mergeCell ref="A169:D169"/>
    <mergeCell ref="E169:I169"/>
    <mergeCell ref="A170:D170"/>
    <mergeCell ref="E170:I170"/>
  </mergeCells>
  <pageMargins left="0.7" right="0.7" top="0.75" bottom="0.75" header="0.3" footer="0.3"/>
  <pageSetup paperSize="9" scale="88" orientation="portrait" r:id="rId1"/>
  <rowBreaks count="6" manualBreakCount="6">
    <brk id="39" max="8" man="1"/>
    <brk id="83" max="8" man="1"/>
    <brk id="104" max="8" man="1"/>
    <brk id="127" max="8" man="1"/>
    <brk id="144" max="8" man="1"/>
    <brk id="171" max="8" man="1"/>
  </rowBreaks>
  <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B4E0F-9C6B-4886-AB7B-BEA88C8409A0}">
  <sheetPr codeName="Sheet18">
    <tabColor indexed="24"/>
  </sheetPr>
  <dimension ref="A1:AE105"/>
  <sheetViews>
    <sheetView showGridLines="0" view="pageBreakPreview" zoomScaleNormal="100" zoomScaleSheetLayoutView="100" workbookViewId="0">
      <selection activeCell="A21" sqref="A21:E21"/>
    </sheetView>
  </sheetViews>
  <sheetFormatPr defaultRowHeight="16.5"/>
  <cols>
    <col min="1" max="1" width="12.140625" style="33" customWidth="1"/>
    <col min="2" max="2" width="20.5703125" style="33" customWidth="1"/>
    <col min="3" max="3" width="22" style="33" customWidth="1"/>
    <col min="4" max="4" width="23.140625" style="33" customWidth="1"/>
    <col min="5" max="5" width="37.7109375" style="33" customWidth="1"/>
    <col min="6" max="7" width="9.140625" style="210"/>
    <col min="8" max="8" width="0" style="210" hidden="1" customWidth="1"/>
    <col min="9" max="31" width="9.140625" style="210"/>
    <col min="32" max="16384" width="9.140625" style="29"/>
  </cols>
  <sheetData>
    <row r="1" spans="1:31">
      <c r="A1" s="25" t="str">
        <f>'Attach 3(JV)'!A1</f>
        <v>Specification No. :ER2/NT/W-CIVIL/DOM/E00/26/04098/1000065358/I-5538/RFX-5002005202  dt 18.03.2026</v>
      </c>
      <c r="B1" s="26"/>
      <c r="C1" s="26"/>
      <c r="D1" s="26"/>
      <c r="E1" s="45" t="str">
        <f>"Attachment-15 "</f>
        <v xml:space="preserve">Attachment-15 </v>
      </c>
      <c r="F1" s="91"/>
      <c r="G1" s="91"/>
      <c r="H1" s="91"/>
      <c r="I1" s="91"/>
      <c r="J1" s="91"/>
      <c r="K1" s="91"/>
      <c r="L1" s="91"/>
      <c r="M1" s="91"/>
      <c r="N1" s="91"/>
      <c r="O1" s="91"/>
      <c r="P1" s="91"/>
      <c r="Q1" s="91"/>
      <c r="R1" s="91"/>
      <c r="S1" s="91"/>
      <c r="T1" s="91"/>
      <c r="U1" s="91"/>
      <c r="V1" s="91"/>
      <c r="W1" s="91"/>
      <c r="X1" s="91"/>
      <c r="Y1" s="91"/>
      <c r="Z1" s="91"/>
      <c r="AA1" s="91"/>
      <c r="AB1" s="91"/>
      <c r="AC1" s="91"/>
      <c r="AD1" s="91"/>
      <c r="AE1" s="91"/>
    </row>
    <row r="2" spans="1:31" ht="12" customHeight="1"/>
    <row r="3" spans="1:31" ht="48" customHeight="1">
      <c r="A3" s="623" t="str">
        <f>'Attach 3(JV)'!A3</f>
        <v xml:space="preserve">"Repair and Height Increase of South Side Boundary Wall at 220 kV Dalkhola Substation" </v>
      </c>
      <c r="B3" s="623"/>
      <c r="C3" s="623"/>
      <c r="D3" s="623"/>
      <c r="E3" s="623"/>
      <c r="F3" s="91"/>
      <c r="G3" s="91"/>
      <c r="H3" s="91"/>
      <c r="I3" s="91"/>
      <c r="J3" s="91"/>
      <c r="K3" s="91"/>
      <c r="L3" s="91"/>
      <c r="M3" s="91"/>
      <c r="N3" s="91"/>
      <c r="O3" s="91"/>
      <c r="P3" s="91"/>
      <c r="Q3" s="91"/>
      <c r="R3" s="91"/>
      <c r="S3" s="91"/>
      <c r="T3" s="91"/>
      <c r="U3" s="91"/>
      <c r="V3" s="91"/>
      <c r="W3" s="91"/>
      <c r="X3" s="91"/>
      <c r="Y3" s="91"/>
      <c r="Z3" s="91"/>
      <c r="AA3" s="91"/>
      <c r="AB3" s="91"/>
      <c r="AC3" s="91"/>
      <c r="AD3" s="91"/>
      <c r="AE3" s="91"/>
    </row>
    <row r="4" spans="1:31" ht="12" customHeight="1">
      <c r="A4" s="32"/>
      <c r="F4" s="91"/>
      <c r="G4" s="91"/>
      <c r="H4" s="91"/>
      <c r="I4" s="91"/>
      <c r="J4" s="91"/>
      <c r="K4" s="91"/>
      <c r="L4" s="91"/>
      <c r="M4" s="91"/>
      <c r="N4" s="91"/>
      <c r="O4" s="91"/>
      <c r="P4" s="91"/>
      <c r="Q4" s="91"/>
      <c r="R4" s="91"/>
      <c r="S4" s="91"/>
      <c r="T4" s="91"/>
      <c r="U4" s="91"/>
      <c r="V4" s="91"/>
      <c r="W4" s="91"/>
      <c r="X4" s="91"/>
      <c r="Y4" s="91"/>
      <c r="Z4" s="91"/>
      <c r="AA4" s="91"/>
      <c r="AB4" s="91"/>
      <c r="AC4" s="91"/>
      <c r="AD4" s="91"/>
      <c r="AE4" s="91"/>
    </row>
    <row r="5" spans="1:31" ht="31.5" customHeight="1">
      <c r="A5" s="790" t="s">
        <v>165</v>
      </c>
      <c r="B5" s="790"/>
      <c r="C5" s="790"/>
      <c r="D5" s="790"/>
      <c r="E5" s="790"/>
      <c r="F5" s="91"/>
      <c r="G5" s="91"/>
      <c r="H5" s="91"/>
      <c r="I5" s="91"/>
      <c r="J5" s="91"/>
      <c r="K5" s="91"/>
      <c r="L5" s="91"/>
      <c r="M5" s="91"/>
      <c r="N5" s="91"/>
      <c r="O5" s="91"/>
      <c r="P5" s="91"/>
      <c r="Q5" s="91"/>
      <c r="R5" s="91"/>
      <c r="S5" s="91"/>
      <c r="T5" s="91"/>
      <c r="U5" s="91"/>
      <c r="V5" s="91"/>
      <c r="W5" s="91"/>
      <c r="X5" s="91"/>
      <c r="Y5" s="91"/>
      <c r="Z5" s="91"/>
      <c r="AA5" s="91"/>
      <c r="AB5" s="91"/>
      <c r="AC5" s="91"/>
      <c r="AD5" s="91"/>
      <c r="AE5" s="91"/>
    </row>
    <row r="6" spans="1:31" ht="12" customHeight="1">
      <c r="A6" s="36"/>
      <c r="F6" s="91"/>
      <c r="G6" s="91"/>
      <c r="H6" s="91"/>
      <c r="I6" s="91"/>
      <c r="J6" s="91"/>
      <c r="K6" s="91"/>
      <c r="L6" s="91"/>
      <c r="M6" s="91"/>
      <c r="N6" s="91"/>
      <c r="O6" s="91"/>
      <c r="P6" s="91"/>
      <c r="Q6" s="91"/>
      <c r="R6" s="91"/>
      <c r="S6" s="91"/>
      <c r="T6" s="91"/>
      <c r="U6" s="91"/>
      <c r="V6" s="91"/>
      <c r="W6" s="91"/>
      <c r="X6" s="91"/>
      <c r="Y6" s="91"/>
      <c r="Z6" s="91"/>
      <c r="AA6" s="91"/>
      <c r="AB6" s="91"/>
      <c r="AC6" s="91"/>
      <c r="AD6" s="91"/>
      <c r="AE6" s="91"/>
    </row>
    <row r="7" spans="1:31" ht="20.100000000000001" customHeight="1">
      <c r="A7" s="37" t="str">
        <f>'Attach 3(JV)'!A7</f>
        <v>Bidder’s Name and Address (Bidder) :</v>
      </c>
      <c r="E7" s="16" t="str">
        <f>'Attach 3(JV)'!E7</f>
        <v>To:</v>
      </c>
      <c r="F7" s="91"/>
      <c r="G7" s="91"/>
      <c r="H7" s="91"/>
      <c r="I7" s="91"/>
      <c r="J7" s="91"/>
      <c r="K7" s="91"/>
      <c r="L7" s="91"/>
      <c r="M7" s="91"/>
      <c r="N7" s="91"/>
      <c r="O7" s="91"/>
      <c r="P7" s="91"/>
      <c r="Q7" s="91"/>
      <c r="R7" s="91"/>
      <c r="S7" s="91"/>
      <c r="T7" s="91"/>
      <c r="U7" s="91"/>
      <c r="V7" s="91"/>
      <c r="W7" s="91"/>
      <c r="X7" s="91"/>
      <c r="Y7" s="91"/>
      <c r="Z7" s="91"/>
      <c r="AA7" s="91"/>
      <c r="AB7" s="91"/>
      <c r="AC7" s="91"/>
      <c r="AD7" s="91"/>
      <c r="AE7" s="91"/>
    </row>
    <row r="8" spans="1:31" ht="20.25" customHeight="1">
      <c r="A8" s="628" t="str">
        <f>'Attach 3(JV)'!A8</f>
        <v/>
      </c>
      <c r="B8" s="628"/>
      <c r="C8" s="628"/>
      <c r="D8" s="628"/>
      <c r="E8" s="42" t="s">
        <v>806</v>
      </c>
      <c r="F8" s="42"/>
      <c r="G8" s="91"/>
      <c r="H8" s="91"/>
      <c r="I8" s="91"/>
      <c r="J8" s="91"/>
      <c r="K8" s="91"/>
      <c r="L8" s="91"/>
      <c r="M8" s="91"/>
      <c r="N8" s="91"/>
      <c r="O8" s="91"/>
      <c r="P8" s="91"/>
      <c r="Q8" s="91"/>
      <c r="R8" s="91"/>
      <c r="S8" s="91"/>
      <c r="T8" s="91"/>
      <c r="U8" s="91"/>
      <c r="V8" s="91"/>
      <c r="W8" s="91"/>
      <c r="X8" s="91"/>
      <c r="Y8" s="91"/>
      <c r="Z8" s="91"/>
      <c r="AA8" s="91"/>
      <c r="AB8" s="91"/>
      <c r="AC8" s="91"/>
      <c r="AD8" s="91"/>
      <c r="AE8" s="91"/>
    </row>
    <row r="9" spans="1:31">
      <c r="A9" s="14" t="s">
        <v>504</v>
      </c>
      <c r="B9" s="699" t="str">
        <f>'Attach 3(JV)'!B9</f>
        <v/>
      </c>
      <c r="C9" s="699"/>
      <c r="D9" s="699"/>
      <c r="E9" s="42" t="s">
        <v>507</v>
      </c>
      <c r="F9" s="42"/>
      <c r="G9" s="91"/>
      <c r="H9" s="91"/>
      <c r="I9" s="91"/>
      <c r="J9" s="91"/>
      <c r="K9" s="91"/>
      <c r="L9" s="91"/>
      <c r="M9" s="91"/>
      <c r="N9" s="91"/>
      <c r="O9" s="91"/>
      <c r="P9" s="91"/>
      <c r="Q9" s="91"/>
      <c r="R9" s="91"/>
      <c r="S9" s="91"/>
      <c r="T9" s="91"/>
      <c r="U9" s="91"/>
      <c r="V9" s="91"/>
      <c r="W9" s="91"/>
      <c r="X9" s="91"/>
      <c r="Y9" s="91"/>
      <c r="Z9" s="91"/>
      <c r="AA9" s="91"/>
      <c r="AB9" s="91"/>
      <c r="AC9" s="91"/>
      <c r="AD9" s="91"/>
      <c r="AE9" s="91"/>
    </row>
    <row r="10" spans="1:31">
      <c r="A10" s="14" t="s">
        <v>506</v>
      </c>
      <c r="B10" s="699" t="str">
        <f>'Attach 3(JV)'!B10</f>
        <v/>
      </c>
      <c r="C10" s="699"/>
      <c r="D10" s="699"/>
      <c r="E10" s="42" t="s">
        <v>161</v>
      </c>
      <c r="F10" s="42"/>
      <c r="G10" s="91"/>
      <c r="H10" s="91"/>
      <c r="I10" s="91"/>
      <c r="J10" s="91"/>
      <c r="K10" s="91"/>
      <c r="L10" s="91"/>
      <c r="M10" s="91"/>
      <c r="N10" s="91"/>
      <c r="O10" s="91"/>
      <c r="P10" s="91"/>
      <c r="Q10" s="91"/>
      <c r="R10" s="91"/>
      <c r="S10" s="91"/>
      <c r="T10" s="91"/>
      <c r="U10" s="91"/>
      <c r="V10" s="91"/>
      <c r="W10" s="91"/>
      <c r="X10" s="91"/>
      <c r="Y10" s="91"/>
      <c r="Z10" s="91"/>
      <c r="AA10" s="91"/>
      <c r="AB10" s="91"/>
      <c r="AC10" s="91"/>
      <c r="AD10" s="91"/>
      <c r="AE10" s="91"/>
    </row>
    <row r="11" spans="1:31">
      <c r="B11" s="699" t="str">
        <f>'Attach 3(JV)'!B11</f>
        <v/>
      </c>
      <c r="C11" s="699"/>
      <c r="D11" s="699"/>
      <c r="E11" s="42" t="s">
        <v>530</v>
      </c>
      <c r="F11" s="42"/>
      <c r="G11" s="91"/>
      <c r="H11" s="91"/>
      <c r="I11" s="91"/>
      <c r="J11" s="91"/>
      <c r="K11" s="91"/>
      <c r="L11" s="91"/>
      <c r="M11" s="91"/>
      <c r="N11" s="91"/>
      <c r="O11" s="91"/>
      <c r="P11" s="91"/>
      <c r="Q11" s="91"/>
      <c r="R11" s="91"/>
      <c r="S11" s="91"/>
      <c r="T11" s="91"/>
      <c r="U11" s="91"/>
      <c r="V11" s="91"/>
      <c r="W11" s="91"/>
      <c r="X11" s="91"/>
      <c r="Y11" s="91"/>
      <c r="Z11" s="91"/>
      <c r="AA11" s="91"/>
      <c r="AB11" s="91"/>
      <c r="AC11" s="91"/>
      <c r="AD11" s="91"/>
      <c r="AE11" s="91"/>
    </row>
    <row r="12" spans="1:31">
      <c r="A12" s="36"/>
      <c r="B12" s="699" t="str">
        <f>'Attach 3(JV)'!B12</f>
        <v/>
      </c>
      <c r="C12" s="699"/>
      <c r="D12" s="699"/>
      <c r="E12" s="42" t="s">
        <v>531</v>
      </c>
      <c r="F12" s="42"/>
      <c r="G12" s="91"/>
      <c r="H12" s="91"/>
      <c r="I12" s="91"/>
      <c r="J12" s="91"/>
      <c r="K12" s="91"/>
      <c r="L12" s="91"/>
      <c r="M12" s="91"/>
      <c r="N12" s="91"/>
      <c r="O12" s="91"/>
      <c r="P12" s="91"/>
      <c r="Q12" s="91"/>
      <c r="R12" s="91"/>
      <c r="S12" s="91"/>
      <c r="T12" s="91"/>
      <c r="U12" s="91"/>
      <c r="V12" s="91"/>
      <c r="W12" s="91"/>
      <c r="X12" s="91"/>
      <c r="Y12" s="91"/>
      <c r="Z12" s="91"/>
      <c r="AA12" s="91"/>
      <c r="AB12" s="91"/>
      <c r="AC12" s="91"/>
      <c r="AD12" s="91"/>
      <c r="AE12" s="91"/>
    </row>
    <row r="13" spans="1:31" ht="12" customHeight="1">
      <c r="A13" s="36"/>
      <c r="B13" s="150"/>
      <c r="C13" s="150"/>
      <c r="D13" s="150"/>
      <c r="F13" s="91"/>
      <c r="G13" s="91"/>
      <c r="H13" s="91"/>
      <c r="I13" s="91"/>
      <c r="J13" s="91"/>
      <c r="K13" s="91"/>
      <c r="L13" s="91"/>
      <c r="M13" s="91"/>
      <c r="N13" s="91"/>
      <c r="O13" s="91"/>
      <c r="P13" s="91"/>
      <c r="Q13" s="91"/>
      <c r="R13" s="91"/>
      <c r="S13" s="91"/>
      <c r="T13" s="91"/>
      <c r="U13" s="91"/>
      <c r="V13" s="91"/>
      <c r="W13" s="91"/>
      <c r="X13" s="91"/>
      <c r="Y13" s="91"/>
      <c r="Z13" s="91"/>
      <c r="AA13" s="91"/>
      <c r="AB13" s="91"/>
      <c r="AC13" s="91"/>
      <c r="AD13" s="91"/>
      <c r="AE13" s="91"/>
    </row>
    <row r="14" spans="1:31" ht="20.100000000000001" customHeight="1">
      <c r="A14" s="33" t="s">
        <v>498</v>
      </c>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row>
    <row r="15" spans="1:31" ht="20.100000000000001" customHeight="1">
      <c r="A15" s="33" t="s">
        <v>163</v>
      </c>
      <c r="F15" s="91"/>
      <c r="G15" s="91"/>
      <c r="H15" s="91"/>
      <c r="I15" s="91"/>
      <c r="J15" s="91"/>
      <c r="K15" s="91"/>
      <c r="L15" s="91"/>
      <c r="M15" s="91"/>
      <c r="N15" s="91"/>
      <c r="O15" s="91"/>
      <c r="P15" s="91"/>
      <c r="Q15" s="91"/>
      <c r="R15" s="91"/>
      <c r="S15" s="91"/>
      <c r="T15" s="91"/>
      <c r="U15" s="91"/>
      <c r="V15" s="91"/>
      <c r="W15" s="91"/>
      <c r="X15" s="91"/>
      <c r="Y15" s="91"/>
      <c r="Z15" s="91"/>
      <c r="AA15" s="91"/>
      <c r="AB15" s="91"/>
      <c r="AC15" s="91"/>
      <c r="AD15" s="91"/>
      <c r="AE15" s="91"/>
    </row>
    <row r="16" spans="1:31" ht="20.100000000000001" customHeight="1">
      <c r="F16" s="91"/>
      <c r="G16" s="91"/>
      <c r="H16" s="91"/>
      <c r="I16" s="91"/>
      <c r="J16" s="91"/>
      <c r="K16" s="91"/>
      <c r="L16" s="91"/>
      <c r="M16" s="91"/>
      <c r="N16" s="91"/>
      <c r="O16" s="91"/>
      <c r="P16" s="91"/>
      <c r="Q16" s="91"/>
      <c r="R16" s="91"/>
      <c r="S16" s="91"/>
      <c r="T16" s="91"/>
      <c r="U16" s="91"/>
      <c r="V16" s="91"/>
      <c r="W16" s="91"/>
      <c r="X16" s="91"/>
      <c r="Y16" s="91"/>
      <c r="Z16" s="91"/>
      <c r="AA16" s="91"/>
      <c r="AB16" s="91"/>
      <c r="AC16" s="91"/>
      <c r="AD16" s="91"/>
      <c r="AE16" s="91"/>
    </row>
    <row r="17" spans="1:31" ht="20.100000000000001" customHeight="1">
      <c r="A17" s="33" t="s">
        <v>150</v>
      </c>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row>
    <row r="18" spans="1:31" ht="20.100000000000001" customHeight="1">
      <c r="F18" s="91"/>
      <c r="G18" s="91"/>
      <c r="H18" s="91"/>
      <c r="I18" s="91"/>
      <c r="J18" s="91"/>
      <c r="K18" s="91"/>
      <c r="L18" s="91"/>
      <c r="M18" s="91"/>
      <c r="N18" s="91"/>
      <c r="O18" s="91"/>
      <c r="P18" s="91"/>
      <c r="Q18" s="91"/>
      <c r="R18" s="91"/>
      <c r="S18" s="91"/>
      <c r="T18" s="91"/>
      <c r="U18" s="91"/>
      <c r="V18" s="91"/>
      <c r="W18" s="91"/>
      <c r="X18" s="91"/>
      <c r="Y18" s="91"/>
      <c r="Z18" s="91"/>
      <c r="AA18" s="91"/>
      <c r="AB18" s="91"/>
      <c r="AC18" s="91"/>
      <c r="AD18" s="91"/>
      <c r="AE18" s="91"/>
    </row>
    <row r="19" spans="1:31" ht="20.100000000000001" customHeight="1">
      <c r="A19" s="370" t="s">
        <v>796</v>
      </c>
      <c r="E19" s="266" t="s">
        <v>940</v>
      </c>
      <c r="F19" s="91"/>
      <c r="G19" s="91"/>
      <c r="H19" s="91"/>
      <c r="I19" s="91"/>
      <c r="J19" s="91"/>
      <c r="K19" s="91"/>
      <c r="L19" s="91"/>
      <c r="M19" s="91"/>
      <c r="N19" s="91"/>
      <c r="O19" s="91"/>
      <c r="P19" s="91"/>
      <c r="Q19" s="91"/>
      <c r="R19" s="91"/>
      <c r="S19" s="91"/>
      <c r="T19" s="91"/>
      <c r="U19" s="91"/>
      <c r="V19" s="91"/>
      <c r="W19" s="91"/>
      <c r="X19" s="91"/>
      <c r="Y19" s="91"/>
      <c r="Z19" s="91"/>
      <c r="AA19" s="91"/>
      <c r="AB19" s="91"/>
      <c r="AC19" s="91"/>
      <c r="AD19" s="91"/>
      <c r="AE19" s="91"/>
    </row>
    <row r="20" spans="1:31" ht="15" customHeight="1">
      <c r="E20" s="371" t="s">
        <v>151</v>
      </c>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row>
    <row r="21" spans="1:31" ht="39.950000000000003" customHeight="1">
      <c r="A21" s="791" t="s">
        <v>164</v>
      </c>
      <c r="B21" s="791"/>
      <c r="C21" s="791"/>
      <c r="D21" s="791"/>
      <c r="E21" s="791"/>
      <c r="F21" s="91"/>
      <c r="G21" s="91"/>
      <c r="H21" s="91"/>
      <c r="I21" s="91"/>
      <c r="J21" s="91"/>
      <c r="K21" s="91"/>
      <c r="L21" s="91"/>
      <c r="M21" s="91"/>
      <c r="N21" s="91"/>
      <c r="O21" s="91"/>
      <c r="P21" s="91"/>
      <c r="Q21" s="91"/>
      <c r="R21" s="91"/>
      <c r="S21" s="91"/>
      <c r="T21" s="91"/>
      <c r="U21" s="91"/>
      <c r="V21" s="91"/>
      <c r="W21" s="91"/>
      <c r="X21" s="91"/>
      <c r="Y21" s="91"/>
      <c r="Z21" s="91"/>
      <c r="AA21" s="91"/>
      <c r="AB21" s="91"/>
      <c r="AC21" s="91"/>
      <c r="AD21" s="91"/>
      <c r="AE21" s="91"/>
    </row>
    <row r="22" spans="1:31" ht="36" customHeight="1">
      <c r="A22" s="271" t="s">
        <v>306</v>
      </c>
      <c r="B22" s="792" t="s">
        <v>286</v>
      </c>
      <c r="C22" s="792"/>
      <c r="D22" s="792"/>
      <c r="E22" s="208" t="str">
        <f>B9</f>
        <v/>
      </c>
      <c r="F22" s="91"/>
      <c r="G22" s="91"/>
      <c r="H22" s="91"/>
      <c r="I22" s="91"/>
      <c r="J22" s="91"/>
      <c r="K22" s="91"/>
      <c r="L22" s="91"/>
      <c r="M22" s="91"/>
      <c r="N22" s="91"/>
      <c r="O22" s="91"/>
      <c r="P22" s="91"/>
      <c r="Q22" s="91"/>
      <c r="R22" s="91"/>
      <c r="S22" s="91"/>
      <c r="T22" s="91"/>
      <c r="U22" s="91"/>
      <c r="V22" s="91"/>
      <c r="W22" s="91"/>
      <c r="X22" s="91"/>
      <c r="Y22" s="91"/>
      <c r="Z22" s="91"/>
      <c r="AA22" s="91"/>
      <c r="AB22" s="91"/>
      <c r="AC22" s="91"/>
      <c r="AD22" s="91"/>
      <c r="AE22" s="91"/>
    </row>
    <row r="23" spans="1:31" ht="18.95" customHeight="1">
      <c r="A23" s="272" t="s">
        <v>307</v>
      </c>
      <c r="B23" s="782" t="s">
        <v>287</v>
      </c>
      <c r="C23" s="782"/>
      <c r="D23" s="782"/>
      <c r="E23" s="143"/>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row>
    <row r="24" spans="1:31">
      <c r="A24" s="273"/>
      <c r="B24" s="782" t="s">
        <v>288</v>
      </c>
      <c r="C24" s="782"/>
      <c r="D24" s="782"/>
      <c r="E24" s="266"/>
      <c r="F24" s="91"/>
      <c r="G24" s="91"/>
      <c r="H24" s="91"/>
      <c r="I24" s="91"/>
      <c r="J24" s="91"/>
      <c r="K24" s="91"/>
      <c r="L24" s="91"/>
      <c r="M24" s="91"/>
      <c r="N24" s="91"/>
      <c r="O24" s="91"/>
      <c r="P24" s="91"/>
      <c r="Q24" s="91"/>
      <c r="R24" s="91"/>
      <c r="S24" s="91"/>
      <c r="T24" s="91"/>
      <c r="U24" s="91"/>
      <c r="V24" s="91"/>
      <c r="W24" s="91"/>
      <c r="X24" s="91"/>
      <c r="Y24" s="91"/>
      <c r="Z24" s="91"/>
      <c r="AA24" s="91"/>
      <c r="AB24" s="91"/>
      <c r="AC24" s="91"/>
      <c r="AD24" s="91"/>
      <c r="AE24" s="91"/>
    </row>
    <row r="25" spans="1:31" ht="18" customHeight="1">
      <c r="A25" s="273"/>
      <c r="B25" s="782"/>
      <c r="C25" s="782"/>
      <c r="D25" s="782"/>
      <c r="E25" s="266"/>
      <c r="F25" s="91"/>
      <c r="G25" s="91"/>
      <c r="H25" s="91"/>
      <c r="I25" s="91"/>
      <c r="J25" s="91"/>
      <c r="K25" s="91"/>
      <c r="L25" s="91"/>
      <c r="M25" s="91"/>
      <c r="N25" s="91"/>
      <c r="O25" s="91"/>
      <c r="P25" s="91"/>
      <c r="Q25" s="91"/>
      <c r="R25" s="91"/>
      <c r="S25" s="91"/>
      <c r="T25" s="91"/>
      <c r="U25" s="91"/>
      <c r="V25" s="91"/>
      <c r="W25" s="91"/>
      <c r="X25" s="91"/>
      <c r="Y25" s="91"/>
      <c r="Z25" s="91"/>
      <c r="AA25" s="91"/>
      <c r="AB25" s="91"/>
      <c r="AC25" s="91"/>
      <c r="AD25" s="91"/>
      <c r="AE25" s="91"/>
    </row>
    <row r="26" spans="1:31">
      <c r="A26" s="273"/>
      <c r="B26" s="782"/>
      <c r="C26" s="782"/>
      <c r="D26" s="782"/>
      <c r="E26" s="266"/>
      <c r="F26" s="91"/>
      <c r="G26" s="91"/>
      <c r="H26" s="91"/>
      <c r="I26" s="91"/>
      <c r="J26" s="91"/>
      <c r="K26" s="91"/>
      <c r="L26" s="91"/>
      <c r="M26" s="91"/>
      <c r="N26" s="91"/>
      <c r="O26" s="91"/>
      <c r="P26" s="91"/>
      <c r="Q26" s="91"/>
      <c r="R26" s="91"/>
      <c r="S26" s="91"/>
      <c r="T26" s="91"/>
      <c r="U26" s="91"/>
      <c r="V26" s="91"/>
      <c r="W26" s="91"/>
      <c r="X26" s="91"/>
      <c r="Y26" s="91"/>
      <c r="Z26" s="91"/>
      <c r="AA26" s="91"/>
      <c r="AB26" s="91"/>
      <c r="AC26" s="91"/>
      <c r="AD26" s="91"/>
      <c r="AE26" s="91"/>
    </row>
    <row r="27" spans="1:31">
      <c r="A27" s="273"/>
      <c r="B27" s="782" t="s">
        <v>289</v>
      </c>
      <c r="C27" s="782"/>
      <c r="D27" s="782"/>
      <c r="E27" s="266"/>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row>
    <row r="28" spans="1:31">
      <c r="A28" s="273"/>
      <c r="B28" s="782"/>
      <c r="C28" s="782"/>
      <c r="D28" s="782"/>
      <c r="E28" s="362"/>
      <c r="F28" s="91"/>
      <c r="G28" s="91"/>
      <c r="H28" s="91"/>
      <c r="I28" s="91"/>
      <c r="J28" s="91"/>
      <c r="K28" s="91"/>
      <c r="L28" s="91"/>
      <c r="M28" s="91"/>
      <c r="N28" s="91"/>
      <c r="O28" s="91"/>
      <c r="P28" s="91"/>
      <c r="Q28" s="91"/>
      <c r="R28" s="91"/>
      <c r="S28" s="91"/>
      <c r="T28" s="91"/>
      <c r="U28" s="91"/>
      <c r="V28" s="91"/>
      <c r="W28" s="91"/>
      <c r="X28" s="91"/>
      <c r="Y28" s="91"/>
      <c r="Z28" s="91"/>
      <c r="AA28" s="91"/>
      <c r="AB28" s="91"/>
      <c r="AC28" s="91"/>
      <c r="AD28" s="91"/>
      <c r="AE28" s="91"/>
    </row>
    <row r="29" spans="1:31">
      <c r="A29" s="273"/>
      <c r="B29" s="782"/>
      <c r="C29" s="782"/>
      <c r="D29" s="782"/>
      <c r="E29" s="362"/>
      <c r="F29" s="91"/>
      <c r="G29" s="91"/>
      <c r="H29" s="91"/>
      <c r="I29" s="91"/>
      <c r="J29" s="91"/>
      <c r="K29" s="91"/>
      <c r="L29" s="91"/>
      <c r="M29" s="91"/>
      <c r="N29" s="91"/>
      <c r="O29" s="91"/>
      <c r="P29" s="91"/>
      <c r="Q29" s="91"/>
      <c r="R29" s="91"/>
      <c r="S29" s="91"/>
      <c r="T29" s="91"/>
      <c r="U29" s="91"/>
      <c r="V29" s="91"/>
      <c r="W29" s="91"/>
      <c r="X29" s="91"/>
      <c r="Y29" s="91"/>
      <c r="Z29" s="91"/>
      <c r="AA29" s="91"/>
      <c r="AB29" s="91"/>
      <c r="AC29" s="91"/>
      <c r="AD29" s="91"/>
      <c r="AE29" s="91"/>
    </row>
    <row r="30" spans="1:31">
      <c r="A30" s="273"/>
      <c r="B30" s="782" t="s">
        <v>290</v>
      </c>
      <c r="C30" s="782"/>
      <c r="D30" s="782"/>
      <c r="E30" s="362"/>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row>
    <row r="31" spans="1:31">
      <c r="A31" s="273"/>
      <c r="B31" s="782"/>
      <c r="C31" s="782"/>
      <c r="D31" s="782"/>
      <c r="E31" s="266"/>
      <c r="F31" s="91"/>
      <c r="G31" s="91"/>
      <c r="H31" s="91"/>
      <c r="I31" s="91"/>
      <c r="J31" s="91"/>
      <c r="K31" s="91"/>
      <c r="L31" s="91"/>
      <c r="M31" s="91"/>
      <c r="N31" s="91"/>
      <c r="O31" s="91"/>
      <c r="P31" s="91"/>
      <c r="Q31" s="91"/>
      <c r="R31" s="91"/>
      <c r="S31" s="91"/>
      <c r="T31" s="91"/>
      <c r="U31" s="91"/>
      <c r="V31" s="91"/>
      <c r="W31" s="91"/>
      <c r="X31" s="91"/>
      <c r="Y31" s="91"/>
      <c r="Z31" s="91"/>
      <c r="AA31" s="91"/>
      <c r="AB31" s="91"/>
      <c r="AC31" s="91"/>
      <c r="AD31" s="91"/>
      <c r="AE31" s="91"/>
    </row>
    <row r="32" spans="1:31">
      <c r="A32" s="273"/>
      <c r="B32" s="782"/>
      <c r="C32" s="782"/>
      <c r="D32" s="782"/>
      <c r="E32" s="267"/>
      <c r="F32" s="91"/>
      <c r="G32" s="91"/>
      <c r="H32" s="91"/>
      <c r="I32" s="91"/>
      <c r="J32" s="91"/>
      <c r="K32" s="91"/>
      <c r="L32" s="91"/>
      <c r="M32" s="91"/>
      <c r="N32" s="91"/>
      <c r="O32" s="91"/>
      <c r="P32" s="91"/>
      <c r="Q32" s="91"/>
      <c r="R32" s="91"/>
      <c r="S32" s="91"/>
      <c r="T32" s="91"/>
      <c r="U32" s="91"/>
      <c r="V32" s="91"/>
      <c r="W32" s="91"/>
      <c r="X32" s="91"/>
      <c r="Y32" s="91"/>
      <c r="Z32" s="91"/>
      <c r="AA32" s="91"/>
      <c r="AB32" s="91"/>
      <c r="AC32" s="91"/>
      <c r="AD32" s="91"/>
      <c r="AE32" s="91"/>
    </row>
    <row r="33" spans="1:31">
      <c r="A33" s="272" t="s">
        <v>308</v>
      </c>
      <c r="B33" s="800" t="s">
        <v>291</v>
      </c>
      <c r="C33" s="800"/>
      <c r="D33" s="800"/>
      <c r="E33" s="798"/>
      <c r="F33" s="91"/>
      <c r="G33" s="91"/>
      <c r="H33" s="91"/>
      <c r="I33" s="91"/>
      <c r="J33" s="91"/>
      <c r="K33" s="91"/>
      <c r="L33" s="91"/>
      <c r="M33" s="91"/>
      <c r="N33" s="91"/>
      <c r="O33" s="91"/>
      <c r="P33" s="91"/>
      <c r="Q33" s="91"/>
      <c r="R33" s="91"/>
      <c r="S33" s="91"/>
      <c r="T33" s="91"/>
      <c r="U33" s="91"/>
      <c r="V33" s="91"/>
      <c r="W33" s="91"/>
      <c r="X33" s="91"/>
      <c r="Y33" s="91"/>
      <c r="Z33" s="91"/>
      <c r="AA33" s="91"/>
      <c r="AB33" s="91"/>
      <c r="AC33" s="91"/>
      <c r="AD33" s="91"/>
      <c r="AE33" s="91"/>
    </row>
    <row r="34" spans="1:31">
      <c r="A34" s="273"/>
      <c r="B34" s="801" t="s">
        <v>292</v>
      </c>
      <c r="C34" s="791"/>
      <c r="D34" s="802"/>
      <c r="E34" s="799"/>
      <c r="F34" s="91"/>
      <c r="G34" s="91"/>
      <c r="H34" s="91"/>
      <c r="I34" s="91"/>
      <c r="J34" s="91"/>
      <c r="K34" s="91"/>
      <c r="L34" s="91"/>
      <c r="M34" s="91"/>
      <c r="N34" s="91"/>
      <c r="O34" s="91"/>
      <c r="P34" s="91"/>
      <c r="Q34" s="91"/>
      <c r="R34" s="91"/>
      <c r="S34" s="91"/>
      <c r="T34" s="91"/>
      <c r="U34" s="91"/>
      <c r="V34" s="91"/>
      <c r="W34" s="91"/>
      <c r="X34" s="91"/>
      <c r="Y34" s="91"/>
      <c r="Z34" s="91"/>
      <c r="AA34" s="91"/>
      <c r="AB34" s="91"/>
      <c r="AC34" s="91"/>
      <c r="AD34" s="91"/>
      <c r="AE34" s="91"/>
    </row>
    <row r="35" spans="1:31">
      <c r="A35" s="270" t="s">
        <v>309</v>
      </c>
      <c r="B35" s="783" t="s">
        <v>293</v>
      </c>
      <c r="C35" s="783"/>
      <c r="D35" s="783"/>
      <c r="E35" s="107"/>
      <c r="F35" s="91"/>
      <c r="G35" s="91"/>
      <c r="H35" s="91"/>
      <c r="I35" s="91"/>
      <c r="J35" s="91"/>
      <c r="K35" s="91"/>
      <c r="L35" s="91"/>
      <c r="M35" s="91"/>
      <c r="N35" s="91"/>
      <c r="O35" s="91"/>
      <c r="P35" s="91"/>
      <c r="Q35" s="91"/>
      <c r="R35" s="91"/>
      <c r="S35" s="91"/>
      <c r="T35" s="91"/>
      <c r="U35" s="91"/>
      <c r="V35" s="91"/>
      <c r="W35" s="91"/>
      <c r="X35" s="91"/>
      <c r="Y35" s="91"/>
      <c r="Z35" s="91"/>
      <c r="AA35" s="91"/>
      <c r="AB35" s="91"/>
      <c r="AC35" s="91"/>
      <c r="AD35" s="91"/>
      <c r="AE35" s="91"/>
    </row>
    <row r="36" spans="1:31">
      <c r="A36" s="270" t="s">
        <v>310</v>
      </c>
      <c r="B36" s="783" t="s">
        <v>582</v>
      </c>
      <c r="C36" s="783"/>
      <c r="D36" s="783"/>
      <c r="E36" s="107"/>
      <c r="F36" s="91"/>
      <c r="G36" s="91"/>
      <c r="H36" s="91"/>
      <c r="I36" s="91"/>
      <c r="J36" s="91"/>
      <c r="K36" s="91"/>
      <c r="L36" s="91"/>
      <c r="M36" s="91"/>
      <c r="N36" s="91"/>
      <c r="O36" s="91"/>
      <c r="P36" s="91"/>
      <c r="Q36" s="91"/>
      <c r="R36" s="91"/>
      <c r="S36" s="91"/>
      <c r="T36" s="91"/>
      <c r="U36" s="91"/>
      <c r="V36" s="91"/>
      <c r="W36" s="91"/>
      <c r="X36" s="91"/>
      <c r="Y36" s="91"/>
      <c r="Z36" s="91"/>
      <c r="AA36" s="91"/>
      <c r="AB36" s="91"/>
      <c r="AC36" s="91"/>
      <c r="AD36" s="91"/>
      <c r="AE36" s="91"/>
    </row>
    <row r="37" spans="1:31">
      <c r="A37" s="270" t="s">
        <v>577</v>
      </c>
      <c r="B37" s="784" t="s">
        <v>576</v>
      </c>
      <c r="C37" s="785"/>
      <c r="D37" s="786"/>
      <c r="E37" s="107"/>
      <c r="F37" s="91"/>
      <c r="G37" s="91"/>
      <c r="H37" s="91"/>
      <c r="I37" s="91"/>
      <c r="J37" s="91"/>
      <c r="K37" s="91"/>
      <c r="L37" s="91"/>
      <c r="M37" s="91"/>
      <c r="N37" s="91"/>
      <c r="O37" s="91"/>
      <c r="P37" s="91"/>
      <c r="Q37" s="91"/>
      <c r="R37" s="91"/>
      <c r="S37" s="91"/>
      <c r="T37" s="91"/>
      <c r="U37" s="91"/>
      <c r="V37" s="91"/>
      <c r="W37" s="91"/>
      <c r="X37" s="91"/>
      <c r="Y37" s="91"/>
      <c r="Z37" s="91"/>
      <c r="AA37" s="91"/>
      <c r="AB37" s="91"/>
      <c r="AC37" s="91"/>
      <c r="AD37" s="91"/>
      <c r="AE37" s="91"/>
    </row>
    <row r="38" spans="1:31">
      <c r="A38" s="270"/>
      <c r="B38" s="783" t="s">
        <v>578</v>
      </c>
      <c r="C38" s="783"/>
      <c r="D38" s="783"/>
      <c r="E38" s="113" t="s">
        <v>575</v>
      </c>
      <c r="F38" s="91"/>
      <c r="G38" s="91"/>
      <c r="H38" s="91"/>
      <c r="I38" s="91"/>
      <c r="J38" s="91"/>
      <c r="K38" s="91"/>
      <c r="L38" s="91"/>
      <c r="M38" s="91"/>
      <c r="N38" s="91"/>
      <c r="O38" s="91"/>
      <c r="P38" s="91"/>
      <c r="Q38" s="91"/>
      <c r="R38" s="91"/>
      <c r="S38" s="91"/>
      <c r="T38" s="91"/>
      <c r="U38" s="91"/>
      <c r="V38" s="91"/>
      <c r="W38" s="91"/>
      <c r="X38" s="91"/>
      <c r="Y38" s="91"/>
      <c r="Z38" s="91"/>
      <c r="AA38" s="91"/>
      <c r="AB38" s="91"/>
      <c r="AC38" s="91"/>
      <c r="AD38" s="91"/>
      <c r="AE38" s="91"/>
    </row>
    <row r="39" spans="1:31">
      <c r="A39" s="270" t="s">
        <v>190</v>
      </c>
      <c r="B39" s="787"/>
      <c r="C39" s="788"/>
      <c r="D39" s="789"/>
      <c r="E39" s="107"/>
      <c r="F39" s="91"/>
      <c r="G39" s="91"/>
      <c r="H39" s="91"/>
      <c r="I39" s="91"/>
      <c r="J39" s="91"/>
      <c r="K39" s="91"/>
      <c r="L39" s="91"/>
      <c r="M39" s="91"/>
      <c r="N39" s="91"/>
      <c r="O39" s="91"/>
      <c r="P39" s="91"/>
      <c r="Q39" s="91"/>
      <c r="R39" s="91"/>
      <c r="S39" s="91"/>
      <c r="T39" s="91"/>
      <c r="U39" s="91"/>
      <c r="V39" s="91"/>
      <c r="W39" s="91"/>
      <c r="X39" s="91"/>
      <c r="Y39" s="91"/>
      <c r="Z39" s="91"/>
      <c r="AA39" s="91"/>
      <c r="AB39" s="91"/>
      <c r="AC39" s="91"/>
      <c r="AD39" s="91"/>
      <c r="AE39" s="91"/>
    </row>
    <row r="40" spans="1:31">
      <c r="A40" s="270" t="s">
        <v>198</v>
      </c>
      <c r="B40" s="787"/>
      <c r="C40" s="788"/>
      <c r="D40" s="789"/>
      <c r="E40" s="107"/>
      <c r="F40" s="91"/>
      <c r="G40" s="91"/>
      <c r="H40" s="91"/>
      <c r="I40" s="91"/>
      <c r="J40" s="91"/>
      <c r="K40" s="91"/>
      <c r="L40" s="91"/>
      <c r="M40" s="91"/>
      <c r="N40" s="91"/>
      <c r="O40" s="91"/>
      <c r="P40" s="91"/>
      <c r="Q40" s="91"/>
      <c r="R40" s="91"/>
      <c r="S40" s="91"/>
      <c r="T40" s="91"/>
      <c r="U40" s="91"/>
      <c r="V40" s="91"/>
      <c r="W40" s="91"/>
      <c r="X40" s="91"/>
      <c r="Y40" s="91"/>
      <c r="Z40" s="91"/>
      <c r="AA40" s="91"/>
      <c r="AB40" s="91"/>
      <c r="AC40" s="91"/>
      <c r="AD40" s="91"/>
      <c r="AE40" s="91"/>
    </row>
    <row r="41" spans="1:31">
      <c r="A41" s="270" t="s">
        <v>579</v>
      </c>
      <c r="B41" s="787"/>
      <c r="C41" s="788"/>
      <c r="D41" s="789"/>
      <c r="E41" s="107"/>
      <c r="F41" s="91"/>
      <c r="G41" s="91"/>
      <c r="H41" s="91"/>
      <c r="I41" s="91"/>
      <c r="J41" s="91"/>
      <c r="K41" s="91"/>
      <c r="L41" s="91"/>
      <c r="M41" s="91"/>
      <c r="N41" s="91"/>
      <c r="O41" s="91"/>
      <c r="P41" s="91"/>
      <c r="Q41" s="91"/>
      <c r="R41" s="91"/>
      <c r="S41" s="91"/>
      <c r="T41" s="91"/>
      <c r="U41" s="91"/>
      <c r="V41" s="91"/>
      <c r="W41" s="91"/>
      <c r="X41" s="91"/>
      <c r="Y41" s="91"/>
      <c r="Z41" s="91"/>
      <c r="AA41" s="91"/>
      <c r="AB41" s="91"/>
      <c r="AC41" s="91"/>
      <c r="AD41" s="91"/>
      <c r="AE41" s="91"/>
    </row>
    <row r="42" spans="1:31" ht="36" customHeight="1">
      <c r="A42" s="270" t="s">
        <v>580</v>
      </c>
      <c r="B42" s="784" t="s">
        <v>581</v>
      </c>
      <c r="C42" s="785"/>
      <c r="D42" s="786"/>
      <c r="E42" s="107"/>
      <c r="F42" s="91"/>
      <c r="G42" s="91"/>
      <c r="H42" s="91"/>
      <c r="I42" s="91"/>
      <c r="J42" s="91"/>
      <c r="K42" s="91"/>
      <c r="L42" s="91"/>
      <c r="M42" s="91"/>
      <c r="N42" s="91"/>
      <c r="O42" s="91"/>
      <c r="P42" s="91"/>
      <c r="Q42" s="91"/>
      <c r="R42" s="91"/>
      <c r="S42" s="91"/>
      <c r="T42" s="91"/>
      <c r="U42" s="91"/>
      <c r="V42" s="91"/>
      <c r="W42" s="91"/>
      <c r="X42" s="91"/>
      <c r="Y42" s="91"/>
      <c r="Z42" s="91"/>
      <c r="AA42" s="91"/>
      <c r="AB42" s="91"/>
      <c r="AC42" s="91"/>
      <c r="AD42" s="91"/>
      <c r="AE42" s="91"/>
    </row>
    <row r="43" spans="1:31">
      <c r="A43" s="270"/>
      <c r="B43" s="783" t="s">
        <v>578</v>
      </c>
      <c r="C43" s="783"/>
      <c r="D43" s="783"/>
      <c r="E43" s="113" t="s">
        <v>575</v>
      </c>
      <c r="F43" s="91"/>
      <c r="G43" s="91"/>
      <c r="H43" s="91"/>
      <c r="I43" s="91"/>
      <c r="J43" s="91"/>
      <c r="K43" s="91"/>
      <c r="L43" s="91"/>
      <c r="M43" s="91"/>
      <c r="N43" s="91"/>
      <c r="O43" s="91"/>
      <c r="P43" s="91"/>
      <c r="Q43" s="91"/>
      <c r="R43" s="91"/>
      <c r="S43" s="91"/>
      <c r="T43" s="91"/>
      <c r="U43" s="91"/>
      <c r="V43" s="91"/>
      <c r="W43" s="91"/>
      <c r="X43" s="91"/>
      <c r="Y43" s="91"/>
      <c r="Z43" s="91"/>
      <c r="AA43" s="91"/>
      <c r="AB43" s="91"/>
      <c r="AC43" s="91"/>
      <c r="AD43" s="91"/>
      <c r="AE43" s="91"/>
    </row>
    <row r="44" spans="1:31">
      <c r="A44" s="270" t="s">
        <v>190</v>
      </c>
      <c r="B44" s="787"/>
      <c r="C44" s="788"/>
      <c r="D44" s="789"/>
      <c r="E44" s="107"/>
      <c r="F44" s="91"/>
      <c r="G44" s="91"/>
      <c r="H44" s="91"/>
      <c r="I44" s="91"/>
      <c r="J44" s="91"/>
      <c r="K44" s="91"/>
      <c r="L44" s="91"/>
      <c r="M44" s="91"/>
      <c r="N44" s="91"/>
      <c r="O44" s="91"/>
      <c r="P44" s="91"/>
      <c r="Q44" s="91"/>
      <c r="R44" s="91"/>
      <c r="S44" s="91"/>
      <c r="T44" s="91"/>
      <c r="U44" s="91"/>
      <c r="V44" s="91"/>
      <c r="W44" s="91"/>
      <c r="X44" s="91"/>
      <c r="Y44" s="91"/>
      <c r="Z44" s="91"/>
      <c r="AA44" s="91"/>
      <c r="AB44" s="91"/>
      <c r="AC44" s="91"/>
      <c r="AD44" s="91"/>
      <c r="AE44" s="91"/>
    </row>
    <row r="45" spans="1:31">
      <c r="A45" s="270" t="s">
        <v>198</v>
      </c>
      <c r="B45" s="425"/>
      <c r="C45" s="426"/>
      <c r="D45" s="427"/>
      <c r="E45" s="107"/>
      <c r="F45" s="91"/>
      <c r="G45" s="91"/>
      <c r="H45" s="91"/>
      <c r="I45" s="91"/>
      <c r="J45" s="91"/>
      <c r="K45" s="91"/>
      <c r="L45" s="91"/>
      <c r="M45" s="91"/>
      <c r="N45" s="91"/>
      <c r="O45" s="91"/>
      <c r="P45" s="91"/>
      <c r="Q45" s="91"/>
      <c r="R45" s="91"/>
      <c r="S45" s="91"/>
      <c r="T45" s="91"/>
      <c r="U45" s="91"/>
      <c r="V45" s="91"/>
      <c r="W45" s="91"/>
      <c r="X45" s="91"/>
      <c r="Y45" s="91"/>
      <c r="Z45" s="91"/>
      <c r="AA45" s="91"/>
      <c r="AB45" s="91"/>
      <c r="AC45" s="91"/>
      <c r="AD45" s="91"/>
      <c r="AE45" s="91"/>
    </row>
    <row r="46" spans="1:31">
      <c r="A46" s="270" t="s">
        <v>579</v>
      </c>
      <c r="B46" s="425"/>
      <c r="C46" s="426"/>
      <c r="D46" s="427"/>
      <c r="E46" s="107"/>
      <c r="F46" s="91"/>
      <c r="G46" s="91"/>
      <c r="H46" s="91"/>
      <c r="I46" s="91"/>
      <c r="J46" s="91"/>
      <c r="K46" s="91"/>
      <c r="L46" s="91"/>
      <c r="M46" s="91"/>
      <c r="N46" s="91"/>
      <c r="O46" s="91"/>
      <c r="P46" s="91"/>
      <c r="Q46" s="91"/>
      <c r="R46" s="91"/>
      <c r="S46" s="91"/>
      <c r="T46" s="91"/>
      <c r="U46" s="91"/>
      <c r="V46" s="91"/>
      <c r="W46" s="91"/>
      <c r="X46" s="91"/>
      <c r="Y46" s="91"/>
      <c r="Z46" s="91"/>
      <c r="AA46" s="91"/>
      <c r="AB46" s="91"/>
      <c r="AC46" s="91"/>
      <c r="AD46" s="91"/>
      <c r="AE46" s="91"/>
    </row>
    <row r="47" spans="1:31">
      <c r="A47" s="270" t="s">
        <v>583</v>
      </c>
      <c r="B47" s="787"/>
      <c r="C47" s="788"/>
      <c r="D47" s="789"/>
      <c r="E47" s="107"/>
      <c r="F47" s="91"/>
      <c r="G47" s="91"/>
      <c r="H47" s="91"/>
      <c r="I47" s="91"/>
      <c r="J47" s="91"/>
      <c r="K47" s="91"/>
      <c r="L47" s="91"/>
      <c r="M47" s="91"/>
      <c r="N47" s="91"/>
      <c r="O47" s="91"/>
      <c r="P47" s="91"/>
      <c r="Q47" s="91"/>
      <c r="R47" s="91"/>
      <c r="S47" s="91"/>
      <c r="T47" s="91"/>
      <c r="U47" s="91"/>
      <c r="V47" s="91"/>
      <c r="W47" s="91"/>
      <c r="X47" s="91"/>
      <c r="Y47" s="91"/>
      <c r="Z47" s="91"/>
      <c r="AA47" s="91"/>
      <c r="AB47" s="91"/>
      <c r="AC47" s="91"/>
      <c r="AD47" s="91"/>
      <c r="AE47" s="91"/>
    </row>
    <row r="48" spans="1:31" ht="16.5" customHeight="1">
      <c r="A48" s="270" t="s">
        <v>584</v>
      </c>
      <c r="B48" s="787"/>
      <c r="C48" s="788"/>
      <c r="D48" s="789"/>
      <c r="E48" s="107"/>
      <c r="F48" s="91"/>
      <c r="G48" s="91"/>
      <c r="H48" s="91"/>
      <c r="I48" s="91"/>
      <c r="J48" s="91"/>
      <c r="K48" s="91"/>
      <c r="L48" s="91"/>
      <c r="M48" s="91"/>
      <c r="N48" s="91"/>
      <c r="O48" s="91"/>
      <c r="P48" s="91"/>
      <c r="Q48" s="91"/>
      <c r="R48" s="91"/>
      <c r="S48" s="91"/>
      <c r="T48" s="91"/>
      <c r="U48" s="91"/>
      <c r="V48" s="91"/>
      <c r="W48" s="91"/>
      <c r="X48" s="91"/>
      <c r="Y48" s="91"/>
      <c r="Z48" s="91"/>
      <c r="AA48" s="91"/>
      <c r="AB48" s="91"/>
      <c r="AC48" s="91"/>
      <c r="AD48" s="91"/>
      <c r="AE48" s="91"/>
    </row>
    <row r="49" spans="1:31">
      <c r="A49" s="52" t="s">
        <v>585</v>
      </c>
      <c r="B49" s="782" t="s">
        <v>294</v>
      </c>
      <c r="C49" s="782"/>
      <c r="D49" s="782"/>
      <c r="E49" s="107"/>
      <c r="F49" s="91"/>
      <c r="G49" s="91"/>
      <c r="H49" s="91"/>
      <c r="I49" s="91"/>
      <c r="J49" s="91"/>
      <c r="K49" s="91"/>
      <c r="L49" s="91"/>
      <c r="M49" s="91"/>
      <c r="N49" s="91"/>
      <c r="O49" s="91"/>
      <c r="P49" s="91"/>
      <c r="Q49" s="91"/>
      <c r="R49" s="91"/>
      <c r="S49" s="91"/>
      <c r="T49" s="91"/>
      <c r="U49" s="91"/>
      <c r="V49" s="91"/>
      <c r="W49" s="91"/>
      <c r="X49" s="91"/>
      <c r="Y49" s="91"/>
      <c r="Z49" s="91"/>
      <c r="AA49" s="91"/>
      <c r="AB49" s="91"/>
      <c r="AC49" s="91"/>
      <c r="AD49" s="91"/>
      <c r="AE49" s="91"/>
    </row>
    <row r="50" spans="1:31">
      <c r="A50" s="142"/>
      <c r="B50" s="782"/>
      <c r="C50" s="782"/>
      <c r="D50" s="782"/>
      <c r="E50" s="266"/>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row>
    <row r="51" spans="1:31">
      <c r="A51" s="135"/>
      <c r="B51" s="797"/>
      <c r="C51" s="797"/>
      <c r="D51" s="797"/>
      <c r="E51" s="267"/>
      <c r="F51" s="91"/>
      <c r="G51" s="91"/>
      <c r="H51" s="91"/>
      <c r="I51" s="91"/>
      <c r="J51" s="91"/>
      <c r="K51" s="91"/>
      <c r="L51" s="91"/>
      <c r="M51" s="91"/>
      <c r="N51" s="91"/>
      <c r="O51" s="91"/>
      <c r="P51" s="91"/>
      <c r="Q51" s="91"/>
      <c r="R51" s="91"/>
      <c r="S51" s="91"/>
      <c r="T51" s="91"/>
      <c r="U51" s="91"/>
      <c r="V51" s="91"/>
      <c r="W51" s="91"/>
      <c r="X51" s="91"/>
      <c r="Y51" s="91"/>
      <c r="Z51" s="91"/>
      <c r="AA51" s="91"/>
      <c r="AB51" s="91"/>
      <c r="AC51" s="91"/>
      <c r="AD51" s="91"/>
      <c r="AE51" s="91"/>
    </row>
    <row r="52" spans="1:31">
      <c r="A52" s="142" t="s">
        <v>586</v>
      </c>
      <c r="B52" s="806" t="s">
        <v>295</v>
      </c>
      <c r="C52" s="806"/>
      <c r="D52" s="806"/>
      <c r="E52" s="268"/>
      <c r="F52" s="91"/>
      <c r="G52" s="91"/>
      <c r="H52" s="91"/>
      <c r="I52" s="91"/>
      <c r="J52" s="91"/>
      <c r="K52" s="91"/>
      <c r="L52" s="91"/>
      <c r="M52" s="91"/>
      <c r="N52" s="91"/>
      <c r="O52" s="91"/>
      <c r="P52" s="91"/>
      <c r="Q52" s="91"/>
      <c r="R52" s="91"/>
      <c r="S52" s="91"/>
      <c r="T52" s="91"/>
      <c r="U52" s="91"/>
      <c r="V52" s="91"/>
      <c r="W52" s="91"/>
      <c r="X52" s="91"/>
      <c r="Y52" s="91"/>
      <c r="Z52" s="91"/>
      <c r="AA52" s="91"/>
      <c r="AB52" s="91"/>
      <c r="AC52" s="91"/>
      <c r="AD52" s="91"/>
      <c r="AE52" s="91"/>
    </row>
    <row r="53" spans="1:31">
      <c r="A53" s="142"/>
      <c r="B53" s="782" t="s">
        <v>319</v>
      </c>
      <c r="C53" s="782"/>
      <c r="D53" s="782"/>
      <c r="E53" s="266"/>
      <c r="F53" s="91"/>
      <c r="G53" s="91"/>
      <c r="H53" s="91"/>
      <c r="I53" s="91"/>
      <c r="J53" s="91"/>
      <c r="K53" s="91"/>
      <c r="L53" s="91"/>
      <c r="M53" s="91"/>
      <c r="N53" s="91"/>
      <c r="O53" s="91"/>
      <c r="P53" s="91"/>
      <c r="Q53" s="91"/>
      <c r="R53" s="91"/>
      <c r="S53" s="91"/>
      <c r="T53" s="91"/>
      <c r="U53" s="91"/>
      <c r="V53" s="91"/>
      <c r="W53" s="91"/>
      <c r="X53" s="91"/>
      <c r="Y53" s="91"/>
      <c r="Z53" s="91"/>
      <c r="AA53" s="91"/>
      <c r="AB53" s="91"/>
      <c r="AC53" s="91"/>
      <c r="AD53" s="91"/>
      <c r="AE53" s="91"/>
    </row>
    <row r="54" spans="1:31" ht="18.95" customHeight="1">
      <c r="A54" s="52" t="s">
        <v>587</v>
      </c>
      <c r="B54" s="794" t="s">
        <v>40</v>
      </c>
      <c r="C54" s="795"/>
      <c r="D54" s="796"/>
      <c r="E54" s="269"/>
      <c r="F54" s="91"/>
      <c r="G54" s="91"/>
      <c r="H54" s="91"/>
      <c r="I54" s="91"/>
      <c r="J54" s="91"/>
      <c r="K54" s="91"/>
      <c r="L54" s="91"/>
      <c r="M54" s="91"/>
      <c r="N54" s="91"/>
      <c r="O54" s="91"/>
      <c r="P54" s="91"/>
      <c r="Q54" s="91"/>
      <c r="R54" s="91"/>
      <c r="S54" s="91"/>
      <c r="T54" s="91"/>
      <c r="U54" s="91"/>
      <c r="V54" s="91"/>
      <c r="W54" s="91"/>
      <c r="X54" s="91"/>
      <c r="Y54" s="91"/>
      <c r="Z54" s="91"/>
      <c r="AA54" s="91"/>
      <c r="AB54" s="91"/>
      <c r="AC54" s="91"/>
      <c r="AD54" s="91"/>
      <c r="AE54" s="91"/>
    </row>
    <row r="55" spans="1:31" ht="18.95" customHeight="1">
      <c r="A55" s="142"/>
      <c r="B55" s="782" t="s">
        <v>296</v>
      </c>
      <c r="C55" s="782"/>
      <c r="D55" s="782"/>
      <c r="E55" s="266"/>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row>
    <row r="56" spans="1:31" ht="18.95" customHeight="1">
      <c r="A56" s="142"/>
      <c r="B56" s="782" t="s">
        <v>297</v>
      </c>
      <c r="C56" s="782"/>
      <c r="D56" s="782"/>
      <c r="E56" s="266"/>
      <c r="F56" s="91"/>
      <c r="G56" s="91"/>
      <c r="H56" s="91"/>
      <c r="I56" s="91"/>
      <c r="J56" s="91"/>
      <c r="K56" s="91"/>
      <c r="L56" s="91"/>
      <c r="M56" s="91"/>
      <c r="N56" s="91"/>
      <c r="O56" s="91"/>
      <c r="P56" s="91"/>
      <c r="Q56" s="91"/>
      <c r="R56" s="91"/>
      <c r="S56" s="91"/>
      <c r="T56" s="91"/>
      <c r="U56" s="91"/>
      <c r="V56" s="91"/>
      <c r="W56" s="91"/>
      <c r="X56" s="91"/>
      <c r="Y56" s="91"/>
      <c r="Z56" s="91"/>
      <c r="AA56" s="91"/>
      <c r="AB56" s="91"/>
      <c r="AC56" s="91"/>
      <c r="AD56" s="91"/>
      <c r="AE56" s="91"/>
    </row>
    <row r="57" spans="1:31" ht="18.95" customHeight="1">
      <c r="A57" s="135"/>
      <c r="B57" s="797" t="s">
        <v>298</v>
      </c>
      <c r="C57" s="797"/>
      <c r="D57" s="797"/>
      <c r="E57" s="267"/>
      <c r="F57" s="91"/>
      <c r="G57" s="91"/>
      <c r="H57" s="91"/>
      <c r="I57" s="91"/>
      <c r="J57" s="91"/>
      <c r="K57" s="91"/>
      <c r="L57" s="91"/>
      <c r="M57" s="91"/>
      <c r="N57" s="91"/>
      <c r="O57" s="91"/>
      <c r="P57" s="91"/>
      <c r="Q57" s="91"/>
      <c r="R57" s="91"/>
      <c r="S57" s="91"/>
      <c r="T57" s="91"/>
      <c r="U57" s="91"/>
      <c r="V57" s="91"/>
      <c r="W57" s="91"/>
      <c r="X57" s="91"/>
      <c r="Y57" s="91"/>
      <c r="Z57" s="91"/>
      <c r="AA57" s="91"/>
      <c r="AB57" s="91"/>
      <c r="AC57" s="91"/>
      <c r="AD57" s="91"/>
      <c r="AE57" s="91"/>
    </row>
    <row r="58" spans="1:31" ht="18.95" customHeight="1">
      <c r="A58" s="52" t="s">
        <v>588</v>
      </c>
      <c r="B58" s="807" t="s">
        <v>299</v>
      </c>
      <c r="C58" s="807"/>
      <c r="D58" s="807"/>
      <c r="E58" s="269"/>
      <c r="F58" s="91"/>
      <c r="G58" s="91"/>
      <c r="H58" s="91"/>
      <c r="I58" s="91"/>
      <c r="J58" s="91"/>
      <c r="K58" s="91"/>
      <c r="L58" s="91"/>
      <c r="M58" s="91"/>
      <c r="N58" s="91"/>
      <c r="O58" s="91"/>
      <c r="P58" s="91"/>
      <c r="Q58" s="91"/>
      <c r="R58" s="91"/>
      <c r="S58" s="91"/>
      <c r="T58" s="91"/>
      <c r="U58" s="91"/>
      <c r="V58" s="91"/>
      <c r="W58" s="91"/>
      <c r="X58" s="91"/>
      <c r="Y58" s="91"/>
      <c r="Z58" s="91"/>
      <c r="AA58" s="91"/>
      <c r="AB58" s="91"/>
      <c r="AC58" s="91"/>
      <c r="AD58" s="91"/>
      <c r="AE58" s="91"/>
    </row>
    <row r="59" spans="1:31" ht="18.95" customHeight="1">
      <c r="A59" s="142"/>
      <c r="B59" s="782" t="s">
        <v>300</v>
      </c>
      <c r="C59" s="782"/>
      <c r="D59" s="782"/>
      <c r="E59" s="266"/>
      <c r="F59" s="91"/>
      <c r="G59" s="91"/>
      <c r="H59" s="91"/>
      <c r="I59" s="91"/>
      <c r="J59" s="91"/>
      <c r="K59" s="91"/>
      <c r="L59" s="91"/>
      <c r="M59" s="91"/>
      <c r="N59" s="91"/>
      <c r="O59" s="91"/>
      <c r="P59" s="91"/>
      <c r="Q59" s="91"/>
      <c r="R59" s="91"/>
      <c r="S59" s="91"/>
      <c r="T59" s="91"/>
      <c r="U59" s="91"/>
      <c r="V59" s="91"/>
      <c r="W59" s="91"/>
      <c r="X59" s="91"/>
      <c r="Y59" s="91"/>
      <c r="Z59" s="91"/>
      <c r="AA59" s="91"/>
      <c r="AB59" s="91"/>
      <c r="AC59" s="91"/>
      <c r="AD59" s="91"/>
      <c r="AE59" s="91"/>
    </row>
    <row r="60" spans="1:31" ht="18.95" customHeight="1">
      <c r="A60" s="142"/>
      <c r="B60" s="782" t="s">
        <v>301</v>
      </c>
      <c r="C60" s="782"/>
      <c r="D60" s="782"/>
      <c r="E60" s="266"/>
      <c r="F60" s="91"/>
      <c r="G60" s="91"/>
      <c r="H60" s="91"/>
      <c r="I60" s="91"/>
      <c r="J60" s="91"/>
      <c r="K60" s="91"/>
      <c r="L60" s="91"/>
      <c r="M60" s="91"/>
      <c r="N60" s="91"/>
      <c r="O60" s="91"/>
      <c r="P60" s="91"/>
      <c r="Q60" s="91"/>
      <c r="R60" s="91"/>
      <c r="S60" s="91"/>
      <c r="T60" s="91"/>
      <c r="U60" s="91"/>
      <c r="V60" s="91"/>
      <c r="W60" s="91"/>
      <c r="X60" s="91"/>
      <c r="Y60" s="91"/>
      <c r="Z60" s="91"/>
      <c r="AA60" s="91"/>
      <c r="AB60" s="91"/>
      <c r="AC60" s="91"/>
      <c r="AD60" s="91"/>
      <c r="AE60" s="91"/>
    </row>
    <row r="61" spans="1:31" ht="18.95" customHeight="1">
      <c r="A61" s="142"/>
      <c r="B61" s="782"/>
      <c r="C61" s="782"/>
      <c r="D61" s="782"/>
      <c r="E61" s="266"/>
      <c r="F61" s="91"/>
      <c r="G61" s="91"/>
      <c r="H61" s="91"/>
      <c r="I61" s="91"/>
      <c r="J61" s="91"/>
      <c r="K61" s="91"/>
      <c r="L61" s="91"/>
      <c r="M61" s="91"/>
      <c r="N61" s="91"/>
      <c r="O61" s="91"/>
      <c r="P61" s="91"/>
      <c r="Q61" s="91"/>
      <c r="R61" s="91"/>
      <c r="S61" s="91"/>
      <c r="T61" s="91"/>
      <c r="U61" s="91"/>
      <c r="V61" s="91"/>
      <c r="W61" s="91"/>
      <c r="X61" s="91"/>
      <c r="Y61" s="91"/>
      <c r="Z61" s="91"/>
      <c r="AA61" s="91"/>
      <c r="AB61" s="91"/>
      <c r="AC61" s="91"/>
      <c r="AD61" s="91"/>
      <c r="AE61" s="91"/>
    </row>
    <row r="62" spans="1:31" ht="18.95" customHeight="1">
      <c r="A62" s="142"/>
      <c r="B62" s="782"/>
      <c r="C62" s="782"/>
      <c r="D62" s="782"/>
      <c r="E62" s="266"/>
      <c r="F62" s="91"/>
      <c r="G62" s="91"/>
      <c r="H62" s="295">
        <v>1</v>
      </c>
      <c r="I62" s="91"/>
      <c r="J62" s="91"/>
      <c r="K62" s="91"/>
      <c r="L62" s="91"/>
      <c r="M62" s="91"/>
      <c r="N62" s="91"/>
      <c r="O62" s="91"/>
      <c r="P62" s="91"/>
      <c r="Q62" s="91"/>
      <c r="R62" s="91"/>
      <c r="S62" s="91"/>
      <c r="T62" s="91"/>
      <c r="U62" s="91"/>
      <c r="V62" s="91"/>
      <c r="W62" s="91"/>
      <c r="X62" s="91"/>
      <c r="Y62" s="91"/>
      <c r="Z62" s="91"/>
      <c r="AA62" s="91"/>
      <c r="AB62" s="91"/>
      <c r="AC62" s="91"/>
      <c r="AD62" s="91"/>
      <c r="AE62" s="91"/>
    </row>
    <row r="63" spans="1:31" ht="18.95" customHeight="1">
      <c r="A63" s="142"/>
      <c r="B63" s="782" t="s">
        <v>302</v>
      </c>
      <c r="C63" s="782"/>
      <c r="D63" s="782"/>
      <c r="E63" s="266"/>
      <c r="F63" s="91"/>
      <c r="G63" s="91"/>
      <c r="H63" s="91"/>
      <c r="I63" s="91"/>
      <c r="J63" s="91"/>
      <c r="K63" s="91"/>
      <c r="L63" s="91"/>
      <c r="M63" s="91"/>
      <c r="N63" s="91"/>
      <c r="O63" s="91"/>
      <c r="P63" s="91"/>
      <c r="Q63" s="91"/>
      <c r="R63" s="91"/>
      <c r="S63" s="91"/>
      <c r="T63" s="91"/>
      <c r="U63" s="91"/>
      <c r="V63" s="91"/>
      <c r="W63" s="91"/>
      <c r="X63" s="91"/>
      <c r="Y63" s="91"/>
      <c r="Z63" s="209"/>
      <c r="AA63" s="209"/>
      <c r="AB63" s="209"/>
    </row>
    <row r="64" spans="1:31" ht="18.95" customHeight="1">
      <c r="A64" s="142"/>
      <c r="B64" s="782" t="s">
        <v>303</v>
      </c>
      <c r="C64" s="782"/>
      <c r="D64" s="782"/>
      <c r="E64" s="266"/>
      <c r="Z64" s="209"/>
      <c r="AA64" s="209"/>
      <c r="AB64" s="209"/>
    </row>
    <row r="65" spans="1:28" ht="18.95" customHeight="1">
      <c r="A65" s="142"/>
      <c r="B65" s="803" t="s">
        <v>303</v>
      </c>
      <c r="C65" s="804"/>
      <c r="D65" s="805"/>
      <c r="E65" s="142" t="str">
        <f>IF(H62=1,"Saving Account","Current Account")</f>
        <v>Saving Account</v>
      </c>
      <c r="Z65" s="209"/>
      <c r="AA65" s="209"/>
      <c r="AB65" s="209"/>
    </row>
    <row r="66" spans="1:28" ht="36" customHeight="1">
      <c r="A66" s="114" t="s">
        <v>311</v>
      </c>
      <c r="B66" s="792" t="s">
        <v>304</v>
      </c>
      <c r="C66" s="792"/>
      <c r="D66" s="792"/>
      <c r="E66" s="107"/>
    </row>
    <row r="67" spans="1:28" ht="55.5" customHeight="1">
      <c r="A67" s="114" t="s">
        <v>312</v>
      </c>
      <c r="B67" s="792" t="s">
        <v>314</v>
      </c>
      <c r="C67" s="792"/>
      <c r="D67" s="792"/>
      <c r="E67" s="107"/>
    </row>
    <row r="68" spans="1:28">
      <c r="A68" s="120"/>
      <c r="B68" s="120"/>
      <c r="C68" s="120"/>
      <c r="D68" s="120"/>
      <c r="E68" s="120"/>
    </row>
    <row r="69" spans="1:28" ht="50.25" customHeight="1">
      <c r="A69" s="793" t="s">
        <v>313</v>
      </c>
      <c r="B69" s="793"/>
      <c r="C69" s="793"/>
      <c r="D69" s="793"/>
      <c r="E69" s="793"/>
    </row>
    <row r="70" spans="1:28" ht="33" customHeight="1">
      <c r="A70" s="42"/>
      <c r="D70" s="48"/>
    </row>
    <row r="71" spans="1:28" ht="33" customHeight="1">
      <c r="D71" s="61"/>
    </row>
    <row r="72" spans="1:28" ht="33" customHeight="1">
      <c r="A72" s="40" t="s">
        <v>175</v>
      </c>
      <c r="B72" s="73" t="str">
        <f>'Attach 3(JV)'!B24</f>
        <v/>
      </c>
      <c r="D72" s="61" t="s">
        <v>173</v>
      </c>
      <c r="E72" s="43" t="str">
        <f>'Attach 3(JV)'!E24</f>
        <v/>
      </c>
    </row>
    <row r="73" spans="1:28" ht="33" customHeight="1">
      <c r="A73" s="40" t="s">
        <v>176</v>
      </c>
      <c r="B73" s="43" t="str">
        <f>'Attach 3(JV)'!B25</f>
        <v/>
      </c>
      <c r="D73" s="61" t="s">
        <v>174</v>
      </c>
      <c r="E73" s="43" t="str">
        <f>'Attach 3(JV)'!E25</f>
        <v/>
      </c>
    </row>
    <row r="74" spans="1:28" ht="33" customHeight="1">
      <c r="D74" s="61"/>
      <c r="E74" s="42"/>
    </row>
    <row r="75" spans="1:28" ht="48" customHeight="1">
      <c r="A75" s="42"/>
    </row>
    <row r="76" spans="1:28" ht="96" customHeight="1"/>
    <row r="77" spans="1:28" ht="20.100000000000001" customHeight="1">
      <c r="A77" s="42"/>
    </row>
    <row r="78" spans="1:28" ht="46.5" customHeight="1"/>
    <row r="79" spans="1:28" ht="20.100000000000001" customHeight="1">
      <c r="A79" s="42"/>
    </row>
    <row r="80" spans="1:28" ht="20.100000000000001" customHeight="1"/>
    <row r="81" spans="1:1" ht="20.100000000000001" customHeight="1">
      <c r="A81" s="42"/>
    </row>
    <row r="82" spans="1:1" ht="20.100000000000001" customHeight="1"/>
    <row r="83" spans="1:1" ht="20.100000000000001" customHeight="1"/>
    <row r="84" spans="1:1" ht="20.100000000000001" customHeight="1"/>
    <row r="85" spans="1:1" ht="20.100000000000001" customHeight="1"/>
    <row r="101" ht="62.25" customHeight="1"/>
    <row r="103" ht="57" customHeight="1"/>
    <row r="105" ht="40.5" customHeight="1"/>
  </sheetData>
  <sheetProtection algorithmName="SHA-512" hashValue="72Cq6oHxGmDXvXnbFCteHpk+sZiEsQ6Vln9fy0cToKEKb/ADHDx3qdRZmh3wgJ9gdBdvzlgwBwgPz63Mlvwvlg==" saltValue="7AH4ofU9fWFiAx3DoE0uGQ==" spinCount="100000" sheet="1" objects="1" scenarios="1"/>
  <dataConsolidate/>
  <customSheetViews>
    <customSheetView guid="{F68380CD-DF58-4BFA-A4C7-4B5C98AD7B16}" showGridLines="0" hiddenColumns="1">
      <selection activeCell="E19" sqref="E19"/>
      <pageMargins left="0.75" right="0.63" top="0.57999999999999996" bottom="0.6" header="0.34" footer="0.35"/>
      <pageSetup scale="95" orientation="portrait" r:id="rId1"/>
      <headerFooter alignWithMargins="0">
        <oddFooter>&amp;R&amp;"Book Antiqua,Bold"&amp;8 Page &amp;P of &amp;N</oddFooter>
      </headerFooter>
    </customSheetView>
    <customSheetView guid="{2FDEDC7A-220A-4BDB-8FCD-0C556B60E1DF}" showGridLines="0" hiddenColumns="1">
      <selection activeCell="E19" sqref="E19"/>
      <pageMargins left="0.75" right="0.63" top="0.57999999999999996" bottom="0.6" header="0.34" footer="0.35"/>
      <pageSetup scale="95" orientation="portrait" r:id="rId2"/>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41" sqref="E41"/>
      <pageMargins left="0.75" right="0.75" top="0.77" bottom="0.82" header="0.5" footer="0.5"/>
      <pageSetup orientation="portrait" r:id="rId4"/>
      <headerFooter alignWithMargins="0">
        <oddFooter>&amp;L&amp;8Tower Package-P238-TW04, TL associated with Phase-I Generation Project in Orissa (Part-C)&amp;R&amp;"Book Antiqua,Bold"&amp;8Attachment-15 TW04  / Page &amp;P of &amp;N</oddFooter>
      </headerFooter>
    </customSheetView>
    <customSheetView guid="{ECEBABD0-566A-41C4-AA9A-38EA30EFEDA8}" showGridLin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6"/>
      <headerFooter alignWithMargins="0">
        <oddFooter>&amp;R&amp;"Book Antiqua,Bold"&amp;8 Page &amp;P of &amp;N</oddFooter>
      </headerFooter>
    </customSheetView>
    <customSheetView guid="{237D8718-39ED-4FFE-B3B2-D1192F8D2E87}" showGridLines="0" hiddenColumns="1">
      <selection activeCell="E19" sqref="E19"/>
      <pageMargins left="0.75" right="0.63" top="0.57999999999999996" bottom="0.6" header="0.34" footer="0.35"/>
      <pageSetup scale="95" orientation="portrait" r:id="rId7"/>
      <headerFooter alignWithMargins="0">
        <oddFooter>&amp;R&amp;"Book Antiqua,Bold"&amp;8 Page &amp;P of &amp;N</oddFooter>
      </headerFooter>
    </customSheetView>
    <customSheetView guid="{6A6F11F6-4979-4331-B451-38654332CB39}" showGridLines="0" hiddenColumns="1" topLeftCell="A43">
      <selection activeCell="G20" sqref="G20"/>
      <pageMargins left="0.75" right="0.63" top="0.57999999999999996" bottom="0.6" header="0.34" footer="0.35"/>
      <pageSetup scale="95" orientation="portrait" r:id="rId8"/>
      <headerFooter alignWithMargins="0">
        <oddFooter>&amp;R&amp;"Book Antiqua,Bold"&amp;8 Page &amp;P of &amp;N</oddFooter>
      </headerFooter>
    </customSheetView>
    <customSheetView guid="{C75B92C6-DDA6-4B48-9868-112DE431C284}" showPageBreaks="1" showGridLines="0" printArea="1" hiddenColumns="1" topLeftCell="A55">
      <selection activeCell="E19" sqref="E19"/>
      <pageMargins left="0.75" right="0.63" top="0.57999999999999996" bottom="0.6" header="0.34" footer="0.35"/>
      <pageSetup scale="95" orientation="portrait" r:id="rId9"/>
      <headerFooter alignWithMargins="0">
        <oddFooter>&amp;R&amp;"Book Antiqua,Bold"&amp;8 Page &amp;P of &amp;N</oddFooter>
      </headerFooter>
    </customSheetView>
    <customSheetView guid="{827228A5-964E-465A-A946-EF2238A19E11}" showGridLines="0" hiddenColumns="1" showRuler="0" topLeftCell="A39">
      <selection activeCell="E58" sqref="E58"/>
      <pageMargins left="0.75" right="0.63" top="0.57999999999999996" bottom="0.6" header="0.34" footer="0.35"/>
      <pageSetup scale="95" orientation="portrait" r:id="rId10"/>
      <headerFooter alignWithMargins="0">
        <oddFooter>&amp;R&amp;"Book Antiqua,Bold"&amp;8 Page &amp;P of &amp;N</oddFooter>
      </headerFooter>
    </customSheetView>
  </customSheetViews>
  <mergeCells count="54">
    <mergeCell ref="B62:D62"/>
    <mergeCell ref="B65:D65"/>
    <mergeCell ref="B52:D52"/>
    <mergeCell ref="B43:D43"/>
    <mergeCell ref="B31:D31"/>
    <mergeCell ref="B59:D59"/>
    <mergeCell ref="B63:D63"/>
    <mergeCell ref="B36:D36"/>
    <mergeCell ref="B55:D55"/>
    <mergeCell ref="B57:D57"/>
    <mergeCell ref="B58:D58"/>
    <mergeCell ref="B56:D56"/>
    <mergeCell ref="B53:D53"/>
    <mergeCell ref="B50:D50"/>
    <mergeCell ref="B42:D42"/>
    <mergeCell ref="A69:E69"/>
    <mergeCell ref="B23:D23"/>
    <mergeCell ref="B54:D54"/>
    <mergeCell ref="B60:D60"/>
    <mergeCell ref="B64:D64"/>
    <mergeCell ref="B48:D48"/>
    <mergeCell ref="B47:D47"/>
    <mergeCell ref="B44:D44"/>
    <mergeCell ref="B66:D66"/>
    <mergeCell ref="B51:D51"/>
    <mergeCell ref="E33:E34"/>
    <mergeCell ref="B32:D32"/>
    <mergeCell ref="B33:D33"/>
    <mergeCell ref="B34:D34"/>
    <mergeCell ref="B67:D67"/>
    <mergeCell ref="B61:D61"/>
    <mergeCell ref="A3:E3"/>
    <mergeCell ref="A5:E5"/>
    <mergeCell ref="B9:D9"/>
    <mergeCell ref="B10:D10"/>
    <mergeCell ref="B24:D24"/>
    <mergeCell ref="B11:D11"/>
    <mergeCell ref="A21:E21"/>
    <mergeCell ref="B22:D22"/>
    <mergeCell ref="B30:D30"/>
    <mergeCell ref="B49:D49"/>
    <mergeCell ref="A8:D8"/>
    <mergeCell ref="B35:D35"/>
    <mergeCell ref="B12:D12"/>
    <mergeCell ref="B37:D37"/>
    <mergeCell ref="B38:D38"/>
    <mergeCell ref="B39:D39"/>
    <mergeCell ref="B40:D40"/>
    <mergeCell ref="B41:D41"/>
    <mergeCell ref="B27:D27"/>
    <mergeCell ref="B25:D25"/>
    <mergeCell ref="B26:D26"/>
    <mergeCell ref="B28:D28"/>
    <mergeCell ref="B29:D29"/>
  </mergeCells>
  <phoneticPr fontId="6" type="noConversion"/>
  <dataValidations count="2">
    <dataValidation type="list" allowBlank="1" showInputMessage="1" showErrorMessage="1" sqref="E64" xr:uid="{F30C7F5F-F298-4E2F-B94B-258E8A761330}">
      <formula1>$Z$63:$Z$64</formula1>
    </dataValidation>
    <dataValidation type="list" allowBlank="1" showInputMessage="1" showErrorMessage="1" sqref="E19" xr:uid="{2E5ED021-4DEE-4C62-AA28-1A51C725EA3A}">
      <formula1>"e-Payment, Bank Guarantee, Deduction from 1st RA Bill"</formula1>
    </dataValidation>
  </dataValidations>
  <pageMargins left="0.75" right="0.63" top="0.57999999999999996" bottom="0.6" header="0.34" footer="0.35"/>
  <pageSetup scale="87" orientation="portrait" r:id="rId11"/>
  <headerFooter alignWithMargins="0">
    <oddFooter>&amp;R&amp;"Book Antiqua,Bold"&amp;8 Page &amp;P of &amp;N</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3084" r:id="rId14" name="Option Button 12">
              <controlPr defaultSize="0" autoFill="0" autoLine="0" autoPict="0">
                <anchor moveWithCells="1">
                  <from>
                    <xdr:col>1</xdr:col>
                    <xdr:colOff>1123950</xdr:colOff>
                    <xdr:row>64</xdr:row>
                    <xdr:rowOff>19050</xdr:rowOff>
                  </from>
                  <to>
                    <xdr:col>2</xdr:col>
                    <xdr:colOff>752475</xdr:colOff>
                    <xdr:row>64</xdr:row>
                    <xdr:rowOff>228600</xdr:rowOff>
                  </to>
                </anchor>
              </controlPr>
            </control>
          </mc:Choice>
        </mc:AlternateContent>
        <mc:AlternateContent xmlns:mc="http://schemas.openxmlformats.org/markup-compatibility/2006">
          <mc:Choice Requires="x14">
            <control shapeId="3085" r:id="rId15" name="Option Button 13">
              <controlPr defaultSize="0" autoFill="0" autoLine="0" autoPict="0">
                <anchor moveWithCells="1">
                  <from>
                    <xdr:col>2</xdr:col>
                    <xdr:colOff>685800</xdr:colOff>
                    <xdr:row>64</xdr:row>
                    <xdr:rowOff>19050</xdr:rowOff>
                  </from>
                  <to>
                    <xdr:col>3</xdr:col>
                    <xdr:colOff>219075</xdr:colOff>
                    <xdr:row>64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C6E31-2F8E-4EF7-BE2E-088299B318B6}">
  <sheetPr codeName="Sheet19">
    <tabColor indexed="10"/>
  </sheetPr>
  <dimension ref="A1:BB95"/>
  <sheetViews>
    <sheetView showGridLines="0" showZeros="0" view="pageBreakPreview" topLeftCell="A2" zoomScale="90" zoomScaleNormal="100" zoomScaleSheetLayoutView="90" workbookViewId="0">
      <selection activeCell="N12" sqref="N12"/>
    </sheetView>
  </sheetViews>
  <sheetFormatPr defaultRowHeight="16.5"/>
  <cols>
    <col min="1" max="1" width="12.140625" style="33" customWidth="1"/>
    <col min="2" max="2" width="18.140625" style="33" customWidth="1"/>
    <col min="3" max="3" width="8.5703125" style="33" customWidth="1"/>
    <col min="4" max="4" width="9.140625" style="33"/>
    <col min="5" max="5" width="11.140625" style="33" customWidth="1"/>
    <col min="6" max="6" width="9.7109375" style="28" customWidth="1"/>
    <col min="7" max="7" width="9.85546875" style="28" customWidth="1"/>
    <col min="8" max="8" width="10.28515625" style="28" customWidth="1"/>
    <col min="9" max="9" width="8.42578125" style="29" customWidth="1"/>
    <col min="10" max="10" width="8.7109375" style="29" customWidth="1"/>
    <col min="11" max="11" width="8.28515625" style="29" customWidth="1"/>
    <col min="12" max="12" width="8.42578125" style="29" customWidth="1"/>
    <col min="13" max="54" width="9.140625" style="91"/>
    <col min="55" max="16384" width="9.140625" style="29"/>
  </cols>
  <sheetData>
    <row r="1" spans="1:26">
      <c r="A1" s="25" t="str">
        <f>'Attach 3(JV)'!A1</f>
        <v>Specification No. :ER2/NT/W-CIVIL/DOM/E00/26/04098/1000065358/I-5538/RFX-5002005202  dt 18.03.2026</v>
      </c>
      <c r="B1" s="26"/>
      <c r="C1" s="26"/>
      <c r="D1" s="26"/>
      <c r="E1" s="26"/>
      <c r="F1" s="108"/>
      <c r="G1" s="108"/>
      <c r="H1" s="108"/>
      <c r="I1" s="109"/>
      <c r="J1" s="109"/>
      <c r="K1" s="109"/>
      <c r="L1" s="27" t="str">
        <f>"Attachment-16 "</f>
        <v xml:space="preserve">Attachment-16 </v>
      </c>
    </row>
    <row r="2" spans="1:26">
      <c r="Z2" s="169" t="e">
        <f>'Attach 3(JV)'!Z2</f>
        <v>#REF!</v>
      </c>
    </row>
    <row r="3" spans="1:26" ht="48" customHeight="1">
      <c r="A3" s="623" t="str">
        <f>'Attach 3(JV)'!A3</f>
        <v xml:space="preserve">"Repair and Height Increase of South Side Boundary Wall at 220 kV Dalkhola Substation" </v>
      </c>
      <c r="B3" s="623"/>
      <c r="C3" s="623"/>
      <c r="D3" s="623"/>
      <c r="E3" s="623"/>
      <c r="F3" s="623"/>
      <c r="G3" s="623"/>
      <c r="H3" s="623"/>
      <c r="I3" s="623"/>
      <c r="J3" s="623"/>
      <c r="K3" s="623"/>
      <c r="L3" s="623"/>
    </row>
    <row r="4" spans="1:26" ht="15.95" customHeight="1">
      <c r="A4" s="32"/>
      <c r="H4" s="34"/>
      <c r="I4" s="12"/>
    </row>
    <row r="5" spans="1:26" ht="20.100000000000001" customHeight="1">
      <c r="A5" s="624" t="s">
        <v>177</v>
      </c>
      <c r="B5" s="624"/>
      <c r="C5" s="624"/>
      <c r="D5" s="624"/>
      <c r="E5" s="624"/>
      <c r="F5" s="624"/>
      <c r="G5" s="624"/>
      <c r="H5" s="624"/>
      <c r="I5" s="624"/>
      <c r="J5" s="624"/>
      <c r="K5" s="624"/>
      <c r="L5" s="624"/>
    </row>
    <row r="6" spans="1:26" ht="15.95" customHeight="1">
      <c r="A6" s="36"/>
      <c r="H6" s="34"/>
      <c r="I6" s="12"/>
    </row>
    <row r="7" spans="1:26" ht="20.100000000000001" customHeight="1">
      <c r="A7" s="37" t="s">
        <v>838</v>
      </c>
      <c r="G7" s="16" t="s">
        <v>503</v>
      </c>
      <c r="I7" s="12"/>
    </row>
    <row r="8" spans="1:26" ht="36" customHeight="1">
      <c r="A8" s="628" t="s">
        <v>673</v>
      </c>
      <c r="B8" s="628"/>
      <c r="C8" s="628"/>
      <c r="D8" s="628"/>
      <c r="E8" s="628"/>
      <c r="F8" s="628"/>
      <c r="G8" s="42" t="s">
        <v>806</v>
      </c>
      <c r="H8" s="42"/>
      <c r="I8" s="12"/>
    </row>
    <row r="9" spans="1:26">
      <c r="A9" s="14" t="s">
        <v>504</v>
      </c>
      <c r="B9" s="699" t="str">
        <f>'Attach 3(JV)'!B9</f>
        <v/>
      </c>
      <c r="C9" s="699"/>
      <c r="D9" s="699"/>
      <c r="E9" s="699"/>
      <c r="F9" s="699"/>
      <c r="G9" s="42" t="s">
        <v>507</v>
      </c>
      <c r="H9" s="42"/>
      <c r="I9" s="12"/>
    </row>
    <row r="10" spans="1:26">
      <c r="A10" s="14" t="s">
        <v>506</v>
      </c>
      <c r="B10" s="699" t="str">
        <f>'Attach 3(JV)'!B10</f>
        <v/>
      </c>
      <c r="C10" s="699"/>
      <c r="D10" s="699"/>
      <c r="E10" s="699"/>
      <c r="F10" s="699"/>
      <c r="G10" s="42" t="s">
        <v>161</v>
      </c>
      <c r="H10" s="42"/>
      <c r="I10" s="12"/>
    </row>
    <row r="11" spans="1:26">
      <c r="B11" s="699" t="str">
        <f>'Attach 3(JV)'!B11</f>
        <v/>
      </c>
      <c r="C11" s="699"/>
      <c r="D11" s="699"/>
      <c r="E11" s="699"/>
      <c r="F11" s="699"/>
      <c r="G11" s="42" t="s">
        <v>530</v>
      </c>
      <c r="H11" s="42"/>
    </row>
    <row r="12" spans="1:26">
      <c r="A12" s="36"/>
      <c r="B12" s="699" t="s">
        <v>673</v>
      </c>
      <c r="C12" s="699"/>
      <c r="D12" s="699"/>
      <c r="E12" s="699"/>
      <c r="F12" s="699"/>
      <c r="G12" s="42" t="s">
        <v>531</v>
      </c>
      <c r="H12" s="42"/>
    </row>
    <row r="13" spans="1:26" ht="15.95" customHeight="1">
      <c r="A13" s="36"/>
      <c r="B13" s="150"/>
      <c r="C13" s="150"/>
      <c r="D13" s="150"/>
      <c r="E13" s="150"/>
      <c r="F13" s="150"/>
    </row>
    <row r="14" spans="1:26" ht="20.100000000000001" customHeight="1">
      <c r="A14" s="33" t="s">
        <v>498</v>
      </c>
    </row>
    <row r="15" spans="1:26" ht="20.100000000000001" customHeight="1">
      <c r="A15" s="36"/>
    </row>
    <row r="16" spans="1:26" ht="57.75" customHeight="1">
      <c r="A16" s="793" t="s">
        <v>686</v>
      </c>
      <c r="B16" s="793"/>
      <c r="C16" s="793"/>
      <c r="D16" s="793"/>
      <c r="E16" s="793"/>
      <c r="F16" s="793"/>
      <c r="G16" s="793"/>
      <c r="H16" s="793"/>
      <c r="I16" s="793"/>
      <c r="J16" s="793"/>
      <c r="K16" s="793"/>
      <c r="L16" s="793"/>
    </row>
    <row r="17" spans="1:12" ht="20.100000000000001" customHeight="1">
      <c r="A17" s="110">
        <v>1</v>
      </c>
      <c r="B17" s="111" t="s">
        <v>183</v>
      </c>
    </row>
    <row r="18" spans="1:12" ht="82.5" customHeight="1">
      <c r="A18" s="55"/>
      <c r="B18" s="828" t="s">
        <v>184</v>
      </c>
      <c r="C18" s="828"/>
      <c r="D18" s="828"/>
      <c r="E18" s="828"/>
      <c r="F18" s="828"/>
      <c r="G18" s="828"/>
      <c r="H18" s="828"/>
      <c r="I18" s="828"/>
      <c r="J18" s="828"/>
      <c r="K18" s="828"/>
      <c r="L18" s="828"/>
    </row>
    <row r="19" spans="1:12" ht="60.75" customHeight="1">
      <c r="A19" s="56">
        <v>1.1000000000000001</v>
      </c>
      <c r="B19" s="840" t="s">
        <v>185</v>
      </c>
      <c r="C19" s="840"/>
      <c r="D19" s="840"/>
      <c r="E19" s="840"/>
      <c r="F19" s="840"/>
      <c r="G19" s="840"/>
      <c r="H19" s="840"/>
      <c r="I19" s="840"/>
      <c r="J19" s="840"/>
      <c r="K19" s="840"/>
      <c r="L19" s="840"/>
    </row>
    <row r="20" spans="1:12" ht="33" customHeight="1">
      <c r="A20" s="55"/>
      <c r="B20" s="836" t="s">
        <v>839</v>
      </c>
      <c r="C20" s="836"/>
      <c r="D20" s="836"/>
      <c r="E20" s="836"/>
      <c r="F20" s="836"/>
      <c r="G20" s="836"/>
      <c r="H20" s="839" t="s">
        <v>673</v>
      </c>
      <c r="I20" s="839"/>
      <c r="J20" s="839"/>
      <c r="K20" s="839"/>
      <c r="L20" s="839"/>
    </row>
    <row r="21" spans="1:12" ht="33" customHeight="1">
      <c r="A21" s="39"/>
      <c r="B21" s="836" t="s">
        <v>186</v>
      </c>
      <c r="C21" s="836"/>
      <c r="D21" s="836"/>
      <c r="E21" s="836"/>
      <c r="F21" s="836"/>
      <c r="G21" s="836"/>
      <c r="H21" s="837"/>
      <c r="I21" s="837"/>
      <c r="J21" s="837"/>
      <c r="K21" s="837"/>
      <c r="L21" s="837"/>
    </row>
    <row r="22" spans="1:12" ht="33" customHeight="1">
      <c r="A22" s="39"/>
      <c r="B22" s="836" t="s">
        <v>187</v>
      </c>
      <c r="C22" s="836"/>
      <c r="D22" s="836"/>
      <c r="E22" s="836"/>
      <c r="F22" s="836"/>
      <c r="G22" s="836"/>
      <c r="H22" s="837"/>
      <c r="I22" s="837"/>
      <c r="J22" s="837"/>
      <c r="K22" s="837"/>
      <c r="L22" s="837"/>
    </row>
    <row r="23" spans="1:12" ht="33" customHeight="1">
      <c r="A23" s="39"/>
      <c r="B23" s="836" t="s">
        <v>188</v>
      </c>
      <c r="C23" s="836"/>
      <c r="D23" s="836"/>
      <c r="E23" s="836"/>
      <c r="F23" s="836"/>
      <c r="G23" s="836"/>
      <c r="H23" s="837"/>
      <c r="I23" s="837"/>
      <c r="J23" s="837"/>
      <c r="K23" s="837"/>
      <c r="L23" s="837"/>
    </row>
    <row r="24" spans="1:12" ht="33" customHeight="1">
      <c r="A24" s="39"/>
      <c r="B24" s="836" t="s">
        <v>189</v>
      </c>
      <c r="C24" s="836"/>
      <c r="D24" s="836"/>
      <c r="E24" s="836"/>
      <c r="F24" s="836"/>
      <c r="G24" s="836"/>
      <c r="H24" s="837"/>
      <c r="I24" s="837"/>
      <c r="J24" s="837"/>
      <c r="K24" s="837"/>
      <c r="L24" s="837"/>
    </row>
    <row r="25" spans="1:12" ht="9.9499999999999993" customHeight="1">
      <c r="A25" s="39"/>
      <c r="B25" s="261"/>
      <c r="C25" s="261"/>
      <c r="D25" s="261"/>
      <c r="E25" s="261"/>
      <c r="F25" s="261"/>
      <c r="G25" s="261"/>
      <c r="H25" s="42"/>
      <c r="I25" s="42"/>
      <c r="J25" s="42"/>
      <c r="K25" s="42"/>
      <c r="L25" s="42"/>
    </row>
    <row r="26" spans="1:12" ht="18.95" customHeight="1">
      <c r="A26" s="56">
        <v>1.2</v>
      </c>
      <c r="B26" s="833" t="s">
        <v>321</v>
      </c>
      <c r="C26" s="833"/>
      <c r="D26" s="833"/>
      <c r="E26" s="833"/>
      <c r="F26" s="833"/>
      <c r="G26" s="833"/>
      <c r="H26" s="833"/>
      <c r="I26" s="833"/>
      <c r="J26" s="833"/>
      <c r="K26" s="833"/>
      <c r="L26" s="833"/>
    </row>
    <row r="27" spans="1:12" ht="18.95" customHeight="1">
      <c r="A27" s="59" t="s">
        <v>190</v>
      </c>
      <c r="B27" s="33" t="s">
        <v>191</v>
      </c>
      <c r="D27" s="112"/>
      <c r="E27" s="112"/>
    </row>
    <row r="28" spans="1:12" ht="18.95" customHeight="1">
      <c r="A28" s="39"/>
      <c r="B28" s="783" t="s">
        <v>192</v>
      </c>
      <c r="C28" s="783"/>
      <c r="D28" s="757"/>
      <c r="E28" s="757"/>
      <c r="F28" s="757"/>
      <c r="G28" s="757"/>
      <c r="H28" s="757"/>
      <c r="I28" s="757"/>
      <c r="J28" s="757"/>
      <c r="K28" s="757"/>
      <c r="L28" s="757"/>
    </row>
    <row r="29" spans="1:12" ht="18.95" customHeight="1">
      <c r="A29" s="39"/>
      <c r="B29" s="834" t="s">
        <v>193</v>
      </c>
      <c r="C29" s="835"/>
      <c r="D29" s="838"/>
      <c r="E29" s="838"/>
      <c r="F29" s="838"/>
      <c r="G29" s="838"/>
      <c r="H29" s="838"/>
      <c r="I29" s="838"/>
      <c r="J29" s="838"/>
      <c r="K29" s="838"/>
      <c r="L29" s="838"/>
    </row>
    <row r="30" spans="1:12" ht="18.95" customHeight="1">
      <c r="A30" s="39"/>
      <c r="B30" s="115"/>
      <c r="C30" s="57"/>
      <c r="D30" s="831"/>
      <c r="E30" s="831"/>
      <c r="F30" s="831"/>
      <c r="G30" s="831"/>
      <c r="H30" s="831"/>
      <c r="I30" s="831"/>
      <c r="J30" s="831"/>
      <c r="K30" s="831"/>
      <c r="L30" s="831"/>
    </row>
    <row r="31" spans="1:12" ht="18.95" customHeight="1">
      <c r="A31" s="39"/>
      <c r="B31" s="115"/>
      <c r="C31" s="57"/>
      <c r="D31" s="831"/>
      <c r="E31" s="831"/>
      <c r="F31" s="831"/>
      <c r="G31" s="831"/>
      <c r="H31" s="831"/>
      <c r="I31" s="831"/>
      <c r="J31" s="831"/>
      <c r="K31" s="831"/>
      <c r="L31" s="831"/>
    </row>
    <row r="32" spans="1:12" ht="18.95" customHeight="1">
      <c r="A32" s="39"/>
      <c r="B32" s="116"/>
      <c r="C32" s="58"/>
      <c r="D32" s="832"/>
      <c r="E32" s="832"/>
      <c r="F32" s="832"/>
      <c r="G32" s="832"/>
      <c r="H32" s="832"/>
      <c r="I32" s="832"/>
      <c r="J32" s="832"/>
      <c r="K32" s="832"/>
      <c r="L32" s="832"/>
    </row>
    <row r="33" spans="1:54" ht="18.95" customHeight="1">
      <c r="A33" s="39"/>
      <c r="B33" s="783" t="s">
        <v>194</v>
      </c>
      <c r="C33" s="783"/>
      <c r="D33" s="757"/>
      <c r="E33" s="757"/>
      <c r="F33" s="757"/>
      <c r="G33" s="757"/>
      <c r="H33" s="757"/>
      <c r="I33" s="757"/>
      <c r="J33" s="757"/>
      <c r="K33" s="757"/>
      <c r="L33" s="757"/>
    </row>
    <row r="34" spans="1:54" ht="18.95" customHeight="1">
      <c r="A34" s="39"/>
      <c r="B34" s="783" t="s">
        <v>195</v>
      </c>
      <c r="C34" s="783"/>
      <c r="D34" s="757"/>
      <c r="E34" s="757"/>
      <c r="F34" s="757"/>
      <c r="G34" s="757"/>
      <c r="H34" s="757"/>
      <c r="I34" s="757"/>
      <c r="J34" s="757"/>
      <c r="K34" s="757"/>
      <c r="L34" s="757"/>
    </row>
    <row r="35" spans="1:54" ht="18.95" customHeight="1">
      <c r="A35" s="39"/>
      <c r="B35" s="783" t="s">
        <v>196</v>
      </c>
      <c r="C35" s="783"/>
      <c r="D35" s="757"/>
      <c r="E35" s="757"/>
      <c r="F35" s="757"/>
      <c r="G35" s="757"/>
      <c r="H35" s="757"/>
      <c r="I35" s="757"/>
      <c r="J35" s="757"/>
      <c r="K35" s="757"/>
      <c r="L35" s="757"/>
    </row>
    <row r="36" spans="1:54" ht="18.95" customHeight="1">
      <c r="A36" s="39"/>
      <c r="B36" s="783" t="s">
        <v>197</v>
      </c>
      <c r="C36" s="783"/>
      <c r="D36" s="757"/>
      <c r="E36" s="757"/>
      <c r="F36" s="757"/>
      <c r="G36" s="757"/>
      <c r="H36" s="757"/>
      <c r="I36" s="757"/>
      <c r="J36" s="757"/>
      <c r="K36" s="757"/>
      <c r="L36" s="757"/>
    </row>
    <row r="37" spans="1:54" ht="8.1" customHeight="1">
      <c r="A37" s="39"/>
      <c r="B37" s="117"/>
      <c r="C37" s="117"/>
      <c r="D37" s="118"/>
      <c r="E37" s="118"/>
      <c r="F37" s="118"/>
      <c r="G37" s="118"/>
      <c r="H37" s="118"/>
      <c r="I37" s="118"/>
      <c r="J37" s="118"/>
      <c r="K37" s="118"/>
      <c r="L37" s="118"/>
    </row>
    <row r="38" spans="1:54" ht="61.5" customHeight="1">
      <c r="A38" s="60" t="s">
        <v>198</v>
      </c>
      <c r="B38" s="828" t="s">
        <v>41</v>
      </c>
      <c r="C38" s="828"/>
      <c r="D38" s="828"/>
      <c r="E38" s="828"/>
      <c r="F38" s="828"/>
      <c r="G38" s="828"/>
      <c r="H38" s="828"/>
      <c r="I38" s="828"/>
      <c r="J38" s="828"/>
      <c r="K38" s="828"/>
      <c r="L38" s="828"/>
    </row>
    <row r="39" spans="1:54" ht="33.75" customHeight="1">
      <c r="A39" s="39"/>
      <c r="B39" s="114" t="s">
        <v>502</v>
      </c>
      <c r="C39" s="827" t="s">
        <v>199</v>
      </c>
      <c r="D39" s="827"/>
      <c r="E39" s="827"/>
      <c r="F39" s="827"/>
      <c r="G39" s="827" t="s">
        <v>200</v>
      </c>
      <c r="H39" s="827"/>
      <c r="I39" s="827" t="s">
        <v>201</v>
      </c>
      <c r="J39" s="827"/>
      <c r="K39" s="827"/>
      <c r="L39" s="827"/>
    </row>
    <row r="40" spans="1:54" ht="45" customHeight="1">
      <c r="B40" s="123"/>
      <c r="C40" s="757"/>
      <c r="D40" s="757"/>
      <c r="E40" s="757"/>
      <c r="F40" s="757"/>
      <c r="G40" s="826"/>
      <c r="H40" s="826"/>
      <c r="I40" s="757"/>
      <c r="J40" s="757"/>
      <c r="K40" s="757"/>
      <c r="L40" s="757"/>
    </row>
    <row r="41" spans="1:54" ht="45" customHeight="1">
      <c r="A41" s="39"/>
      <c r="B41" s="123"/>
      <c r="C41" s="757"/>
      <c r="D41" s="757"/>
      <c r="E41" s="757"/>
      <c r="F41" s="757"/>
      <c r="G41" s="826"/>
      <c r="H41" s="826"/>
      <c r="I41" s="757"/>
      <c r="J41" s="757"/>
      <c r="K41" s="757"/>
      <c r="L41" s="757"/>
    </row>
    <row r="42" spans="1:54" ht="20.100000000000001" customHeight="1">
      <c r="A42" s="110">
        <v>2</v>
      </c>
      <c r="B42" s="119" t="s">
        <v>202</v>
      </c>
    </row>
    <row r="43" spans="1:54" ht="78.75" customHeight="1">
      <c r="B43" s="828" t="s">
        <v>687</v>
      </c>
      <c r="C43" s="828"/>
      <c r="D43" s="828"/>
      <c r="E43" s="828"/>
      <c r="F43" s="828"/>
      <c r="G43" s="828"/>
      <c r="H43" s="828"/>
      <c r="I43" s="828"/>
      <c r="J43" s="828"/>
      <c r="K43" s="828"/>
      <c r="L43" s="828"/>
    </row>
    <row r="44" spans="1:54" s="28" customFormat="1" ht="34.5" customHeight="1">
      <c r="A44" s="549" t="s">
        <v>840</v>
      </c>
      <c r="B44" s="828" t="s">
        <v>203</v>
      </c>
      <c r="C44" s="828"/>
      <c r="D44" s="828"/>
      <c r="E44" s="828"/>
      <c r="F44" s="828"/>
      <c r="G44" s="828"/>
      <c r="H44" s="828"/>
      <c r="I44" s="828"/>
      <c r="J44" s="828"/>
      <c r="K44" s="828"/>
      <c r="L44" s="828"/>
      <c r="M44" s="93"/>
      <c r="N44" s="93"/>
      <c r="O44" s="93"/>
      <c r="P44" s="93"/>
      <c r="Q44" s="93"/>
      <c r="R44" s="93"/>
      <c r="S44" s="93"/>
      <c r="T44" s="93"/>
      <c r="U44" s="93"/>
      <c r="V44" s="93"/>
      <c r="W44" s="93"/>
      <c r="X44" s="93"/>
      <c r="Y44" s="93"/>
      <c r="Z44" s="93"/>
      <c r="AA44" s="93"/>
      <c r="AB44" s="93"/>
      <c r="AC44" s="93"/>
      <c r="AD44" s="93"/>
      <c r="AE44" s="93"/>
      <c r="AF44" s="93"/>
      <c r="AG44" s="93"/>
      <c r="AH44" s="93"/>
      <c r="AI44" s="93"/>
      <c r="AJ44" s="93"/>
      <c r="AK44" s="93"/>
      <c r="AL44" s="93"/>
      <c r="AM44" s="93"/>
      <c r="AN44" s="93"/>
      <c r="AO44" s="93"/>
      <c r="AP44" s="93"/>
      <c r="AQ44" s="93"/>
      <c r="AR44" s="93"/>
      <c r="AS44" s="93"/>
      <c r="AT44" s="93"/>
      <c r="AU44" s="93"/>
      <c r="AV44" s="93"/>
      <c r="AW44" s="93"/>
      <c r="AX44" s="93"/>
      <c r="AY44" s="93"/>
      <c r="AZ44" s="93"/>
      <c r="BA44" s="93"/>
      <c r="BB44" s="93"/>
    </row>
    <row r="45" spans="1:54" ht="52.5" customHeight="1">
      <c r="A45" s="39"/>
      <c r="B45" s="114" t="s">
        <v>204</v>
      </c>
      <c r="C45" s="827" t="s">
        <v>205</v>
      </c>
      <c r="D45" s="827"/>
      <c r="E45" s="827"/>
      <c r="F45" s="827"/>
      <c r="G45" s="827" t="s">
        <v>206</v>
      </c>
      <c r="H45" s="827"/>
      <c r="I45" s="827" t="s">
        <v>267</v>
      </c>
      <c r="J45" s="827"/>
      <c r="K45" s="827" t="s">
        <v>268</v>
      </c>
      <c r="L45" s="827"/>
    </row>
    <row r="46" spans="1:54" ht="30" customHeight="1">
      <c r="A46" s="39"/>
      <c r="B46" s="123">
        <v>1</v>
      </c>
      <c r="C46" s="757"/>
      <c r="D46" s="757"/>
      <c r="E46" s="757"/>
      <c r="F46" s="757"/>
      <c r="G46" s="826"/>
      <c r="H46" s="826"/>
      <c r="I46" s="826"/>
      <c r="J46" s="826"/>
      <c r="K46" s="829"/>
      <c r="L46" s="829"/>
    </row>
    <row r="47" spans="1:54" ht="30" customHeight="1">
      <c r="A47" s="39"/>
      <c r="B47" s="123">
        <v>2</v>
      </c>
      <c r="C47" s="757"/>
      <c r="D47" s="757"/>
      <c r="E47" s="757"/>
      <c r="F47" s="757"/>
      <c r="G47" s="826"/>
      <c r="H47" s="826"/>
      <c r="I47" s="826"/>
      <c r="J47" s="826"/>
      <c r="K47" s="829"/>
      <c r="L47" s="829"/>
    </row>
    <row r="48" spans="1:54" ht="30" customHeight="1">
      <c r="A48" s="39"/>
      <c r="B48" s="123">
        <v>3</v>
      </c>
      <c r="C48" s="757"/>
      <c r="D48" s="757"/>
      <c r="E48" s="757"/>
      <c r="F48" s="757"/>
      <c r="G48" s="826"/>
      <c r="H48" s="826"/>
      <c r="I48" s="826"/>
      <c r="J48" s="826"/>
      <c r="K48" s="829"/>
      <c r="L48" s="829"/>
    </row>
    <row r="49" spans="1:54" ht="30" customHeight="1">
      <c r="A49" s="39"/>
      <c r="B49" s="123">
        <v>4</v>
      </c>
      <c r="C49" s="757"/>
      <c r="D49" s="757"/>
      <c r="E49" s="757"/>
      <c r="F49" s="757"/>
      <c r="G49" s="826"/>
      <c r="H49" s="826"/>
      <c r="I49" s="826"/>
      <c r="J49" s="826"/>
      <c r="K49" s="829"/>
      <c r="L49" s="829"/>
    </row>
    <row r="50" spans="1:54" ht="30" customHeight="1">
      <c r="A50" s="39"/>
      <c r="B50" s="123">
        <v>5</v>
      </c>
      <c r="C50" s="757"/>
      <c r="D50" s="757"/>
      <c r="E50" s="757"/>
      <c r="F50" s="757"/>
      <c r="G50" s="826"/>
      <c r="H50" s="826"/>
      <c r="I50" s="826"/>
      <c r="J50" s="826"/>
      <c r="K50" s="829"/>
      <c r="L50" s="829"/>
    </row>
    <row r="51" spans="1:54" ht="27.75" customHeight="1">
      <c r="A51" s="550" t="s">
        <v>841</v>
      </c>
      <c r="B51" s="119" t="s">
        <v>42</v>
      </c>
      <c r="D51" s="118"/>
      <c r="E51" s="118"/>
      <c r="F51" s="118"/>
    </row>
    <row r="52" spans="1:54" ht="48" customHeight="1">
      <c r="A52" s="110"/>
      <c r="B52" s="828" t="s">
        <v>43</v>
      </c>
      <c r="C52" s="828"/>
      <c r="D52" s="828"/>
      <c r="E52" s="828"/>
      <c r="F52" s="828"/>
      <c r="G52" s="828"/>
      <c r="H52" s="828"/>
      <c r="I52" s="828"/>
      <c r="J52" s="828"/>
      <c r="K52" s="828"/>
      <c r="L52" s="828"/>
    </row>
    <row r="53" spans="1:54" ht="34.5" customHeight="1">
      <c r="A53" s="110">
        <v>3</v>
      </c>
      <c r="B53" s="33" t="s">
        <v>842</v>
      </c>
      <c r="F53" s="33"/>
      <c r="G53" s="33"/>
      <c r="H53" s="33"/>
      <c r="I53" s="33"/>
      <c r="J53" s="33"/>
      <c r="K53" s="33"/>
      <c r="L53" s="33"/>
    </row>
    <row r="54" spans="1:54" ht="36.75" customHeight="1">
      <c r="A54" s="110"/>
      <c r="B54" s="734" t="s">
        <v>843</v>
      </c>
      <c r="C54" s="734"/>
      <c r="D54" s="734"/>
      <c r="E54" s="734"/>
      <c r="F54" s="734"/>
      <c r="G54" s="734"/>
      <c r="H54" s="734"/>
      <c r="I54" s="734"/>
      <c r="J54" s="734"/>
      <c r="K54" s="734"/>
      <c r="L54" s="734"/>
    </row>
    <row r="55" spans="1:54" ht="60.75" customHeight="1">
      <c r="A55" s="550" t="s">
        <v>844</v>
      </c>
      <c r="B55" s="828" t="s">
        <v>845</v>
      </c>
      <c r="C55" s="828"/>
      <c r="D55" s="828"/>
      <c r="E55" s="828"/>
      <c r="F55" s="828"/>
      <c r="G55" s="828"/>
      <c r="H55" s="828"/>
      <c r="I55" s="828"/>
      <c r="J55" s="828"/>
      <c r="K55" s="828"/>
      <c r="L55" s="828"/>
    </row>
    <row r="56" spans="1:54" s="353" customFormat="1" ht="37.5" customHeight="1">
      <c r="A56" s="550"/>
      <c r="B56" s="114" t="s">
        <v>204</v>
      </c>
      <c r="C56" s="827" t="s">
        <v>205</v>
      </c>
      <c r="D56" s="827"/>
      <c r="E56" s="827"/>
      <c r="F56" s="827"/>
      <c r="G56" s="827" t="s">
        <v>206</v>
      </c>
      <c r="H56" s="827"/>
      <c r="I56" s="827" t="s">
        <v>267</v>
      </c>
      <c r="J56" s="827"/>
      <c r="K56" s="827" t="s">
        <v>268</v>
      </c>
      <c r="L56" s="827"/>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52"/>
      <c r="AL56" s="352"/>
      <c r="AM56" s="352"/>
      <c r="AN56" s="352"/>
      <c r="AO56" s="352"/>
      <c r="AP56" s="352"/>
      <c r="AQ56" s="352"/>
      <c r="AR56" s="352"/>
      <c r="AS56" s="352"/>
      <c r="AT56" s="352"/>
      <c r="AU56" s="352"/>
      <c r="AV56" s="352"/>
      <c r="AW56" s="352"/>
      <c r="AX56" s="352"/>
      <c r="AY56" s="352"/>
      <c r="AZ56" s="352"/>
      <c r="BA56" s="352"/>
      <c r="BB56" s="352"/>
    </row>
    <row r="57" spans="1:54" s="353" customFormat="1" ht="32.25" customHeight="1">
      <c r="A57" s="550"/>
      <c r="B57" s="123">
        <v>1</v>
      </c>
      <c r="C57" s="757"/>
      <c r="D57" s="757"/>
      <c r="E57" s="757"/>
      <c r="F57" s="757"/>
      <c r="G57" s="826"/>
      <c r="H57" s="826"/>
      <c r="I57" s="826"/>
      <c r="J57" s="826"/>
      <c r="K57" s="829"/>
      <c r="L57" s="829"/>
      <c r="M57" s="352"/>
      <c r="N57" s="352"/>
      <c r="O57" s="352"/>
      <c r="P57" s="352"/>
      <c r="Q57" s="352"/>
      <c r="R57" s="352"/>
      <c r="S57" s="352"/>
      <c r="T57" s="352"/>
      <c r="U57" s="352"/>
      <c r="V57" s="352"/>
      <c r="W57" s="352"/>
      <c r="X57" s="352"/>
      <c r="Y57" s="352"/>
      <c r="Z57" s="352"/>
      <c r="AA57" s="352"/>
      <c r="AB57" s="352"/>
      <c r="AC57" s="352"/>
      <c r="AD57" s="352"/>
      <c r="AE57" s="352"/>
      <c r="AF57" s="352"/>
      <c r="AG57" s="352"/>
      <c r="AH57" s="352"/>
      <c r="AI57" s="352"/>
      <c r="AJ57" s="352"/>
      <c r="AK57" s="352"/>
      <c r="AL57" s="352"/>
      <c r="AM57" s="352"/>
      <c r="AN57" s="352"/>
      <c r="AO57" s="352"/>
      <c r="AP57" s="352"/>
      <c r="AQ57" s="352"/>
      <c r="AR57" s="352"/>
      <c r="AS57" s="352"/>
      <c r="AT57" s="352"/>
      <c r="AU57" s="352"/>
      <c r="AV57" s="352"/>
      <c r="AW57" s="352"/>
      <c r="AX57" s="352"/>
      <c r="AY57" s="352"/>
      <c r="AZ57" s="352"/>
      <c r="BA57" s="352"/>
      <c r="BB57" s="352"/>
    </row>
    <row r="58" spans="1:54" ht="24.95" customHeight="1">
      <c r="A58" s="550"/>
      <c r="B58" s="123">
        <v>2</v>
      </c>
      <c r="C58" s="757"/>
      <c r="D58" s="757"/>
      <c r="E58" s="757"/>
      <c r="F58" s="757"/>
      <c r="G58" s="826"/>
      <c r="H58" s="826"/>
      <c r="I58" s="826"/>
      <c r="J58" s="826"/>
      <c r="K58" s="829"/>
      <c r="L58" s="829"/>
    </row>
    <row r="59" spans="1:54" ht="24.95" customHeight="1">
      <c r="A59" s="550"/>
      <c r="B59" s="123">
        <v>3</v>
      </c>
      <c r="C59" s="757"/>
      <c r="D59" s="757"/>
      <c r="E59" s="757"/>
      <c r="F59" s="757"/>
      <c r="G59" s="826"/>
      <c r="H59" s="826"/>
      <c r="I59" s="826"/>
      <c r="J59" s="826"/>
      <c r="K59" s="829"/>
      <c r="L59" s="829"/>
    </row>
    <row r="60" spans="1:54" ht="24.95" customHeight="1">
      <c r="A60" s="550"/>
      <c r="B60" s="123">
        <v>4</v>
      </c>
      <c r="C60" s="757"/>
      <c r="D60" s="757"/>
      <c r="E60" s="757"/>
      <c r="F60" s="757"/>
      <c r="G60" s="826"/>
      <c r="H60" s="826"/>
      <c r="I60" s="826"/>
      <c r="J60" s="826"/>
      <c r="K60" s="829"/>
      <c r="L60" s="829"/>
    </row>
    <row r="61" spans="1:54" ht="24.95" customHeight="1">
      <c r="A61" s="110"/>
      <c r="B61" s="123">
        <v>5</v>
      </c>
      <c r="C61" s="757"/>
      <c r="D61" s="757"/>
      <c r="E61" s="757"/>
      <c r="F61" s="757"/>
      <c r="G61" s="826"/>
      <c r="H61" s="826"/>
      <c r="I61" s="826"/>
      <c r="J61" s="826"/>
      <c r="K61" s="829"/>
      <c r="L61" s="829"/>
    </row>
    <row r="62" spans="1:54" ht="24.95" customHeight="1">
      <c r="A62" s="550" t="s">
        <v>784</v>
      </c>
      <c r="B62" s="119" t="s">
        <v>207</v>
      </c>
      <c r="D62" s="118"/>
      <c r="E62" s="118"/>
      <c r="F62" s="118"/>
    </row>
    <row r="63" spans="1:54" ht="24.95" customHeight="1">
      <c r="A63" s="551" t="s">
        <v>846</v>
      </c>
      <c r="B63" s="364" t="s">
        <v>208</v>
      </c>
      <c r="C63" s="364"/>
      <c r="D63" s="364"/>
      <c r="E63" s="364"/>
      <c r="F63" s="118"/>
    </row>
    <row r="64" spans="1:54" ht="24.95" customHeight="1">
      <c r="A64" s="39"/>
      <c r="B64" s="828" t="s">
        <v>44</v>
      </c>
      <c r="C64" s="828"/>
      <c r="D64" s="828"/>
      <c r="E64" s="828"/>
      <c r="F64" s="828"/>
      <c r="G64" s="828"/>
      <c r="H64" s="828"/>
      <c r="I64" s="828"/>
      <c r="J64" s="828"/>
      <c r="K64" s="828"/>
      <c r="L64" s="828"/>
    </row>
    <row r="65" spans="1:54" ht="24.95" customHeight="1">
      <c r="A65" s="332"/>
      <c r="B65" s="820" t="s">
        <v>209</v>
      </c>
      <c r="C65" s="821"/>
      <c r="D65" s="822"/>
      <c r="E65" s="702" t="s">
        <v>45</v>
      </c>
      <c r="F65" s="702" t="s">
        <v>46</v>
      </c>
      <c r="G65" s="820" t="s">
        <v>47</v>
      </c>
      <c r="H65" s="822"/>
      <c r="I65" s="708" t="s">
        <v>48</v>
      </c>
      <c r="J65" s="810"/>
      <c r="K65" s="810"/>
      <c r="L65" s="709"/>
    </row>
    <row r="66" spans="1:54" s="28" customFormat="1" ht="20.100000000000001" customHeight="1">
      <c r="A66" s="332"/>
      <c r="B66" s="823"/>
      <c r="C66" s="824"/>
      <c r="D66" s="825"/>
      <c r="E66" s="703"/>
      <c r="F66" s="703"/>
      <c r="G66" s="823"/>
      <c r="H66" s="825"/>
      <c r="I66" s="735" t="s">
        <v>49</v>
      </c>
      <c r="J66" s="830"/>
      <c r="K66" s="735" t="s">
        <v>50</v>
      </c>
      <c r="L66" s="830"/>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row>
    <row r="67" spans="1:54" s="28" customFormat="1" ht="20.100000000000001" customHeight="1">
      <c r="A67" s="39"/>
      <c r="B67" s="757"/>
      <c r="C67" s="757"/>
      <c r="D67" s="757"/>
      <c r="E67" s="123"/>
      <c r="F67" s="123"/>
      <c r="G67" s="123"/>
      <c r="H67" s="123"/>
      <c r="I67" s="818"/>
      <c r="J67" s="819"/>
      <c r="K67" s="818"/>
      <c r="L67" s="819"/>
      <c r="M67" s="93"/>
      <c r="N67" s="93"/>
      <c r="O67" s="93"/>
      <c r="P67" s="93"/>
      <c r="Q67" s="93"/>
      <c r="R67" s="93"/>
      <c r="S67" s="93"/>
      <c r="T67" s="93"/>
      <c r="U67" s="93"/>
      <c r="V67" s="93"/>
      <c r="W67" s="93"/>
      <c r="X67" s="93"/>
      <c r="Y67" s="93"/>
      <c r="Z67" s="93"/>
      <c r="AA67" s="93"/>
      <c r="AB67" s="93"/>
      <c r="AC67" s="93"/>
      <c r="AD67" s="93"/>
      <c r="AE67" s="93"/>
      <c r="AF67" s="93"/>
      <c r="AG67" s="93"/>
      <c r="AH67" s="93"/>
      <c r="AI67" s="93"/>
      <c r="AJ67" s="93"/>
      <c r="AK67" s="93"/>
      <c r="AL67" s="93"/>
      <c r="AM67" s="93"/>
      <c r="AN67" s="93"/>
      <c r="AO67" s="93"/>
      <c r="AP67" s="93"/>
      <c r="AQ67" s="93"/>
      <c r="AR67" s="93"/>
      <c r="AS67" s="93"/>
      <c r="AT67" s="93"/>
      <c r="AU67" s="93"/>
      <c r="AV67" s="93"/>
      <c r="AW67" s="93"/>
      <c r="AX67" s="93"/>
      <c r="AY67" s="93"/>
      <c r="AZ67" s="93"/>
      <c r="BA67" s="93"/>
      <c r="BB67" s="93"/>
    </row>
    <row r="68" spans="1:54" s="28" customFormat="1" ht="20.100000000000001" customHeight="1">
      <c r="A68" s="39"/>
      <c r="B68" s="757"/>
      <c r="C68" s="757"/>
      <c r="D68" s="757"/>
      <c r="E68" s="123"/>
      <c r="F68" s="123"/>
      <c r="G68" s="123"/>
      <c r="H68" s="123"/>
      <c r="I68" s="818"/>
      <c r="J68" s="819"/>
      <c r="K68" s="818"/>
      <c r="L68" s="819"/>
      <c r="M68" s="93"/>
      <c r="N68" s="93"/>
      <c r="O68" s="93"/>
      <c r="P68" s="93"/>
      <c r="Q68" s="93"/>
      <c r="R68" s="93"/>
      <c r="S68" s="93"/>
      <c r="T68" s="93"/>
      <c r="U68" s="93"/>
      <c r="V68" s="93"/>
      <c r="W68" s="93"/>
      <c r="X68" s="93"/>
      <c r="Y68" s="93"/>
      <c r="Z68" s="93"/>
      <c r="AA68" s="93"/>
      <c r="AB68" s="93"/>
      <c r="AC68" s="93"/>
      <c r="AD68" s="93"/>
      <c r="AE68" s="93"/>
      <c r="AF68" s="93"/>
      <c r="AG68" s="93"/>
      <c r="AH68" s="93"/>
      <c r="AI68" s="93"/>
      <c r="AJ68" s="93"/>
      <c r="AK68" s="93"/>
      <c r="AL68" s="93"/>
      <c r="AM68" s="93"/>
      <c r="AN68" s="93"/>
      <c r="AO68" s="93"/>
      <c r="AP68" s="93"/>
      <c r="AQ68" s="93"/>
      <c r="AR68" s="93"/>
      <c r="AS68" s="93"/>
      <c r="AT68" s="93"/>
      <c r="AU68" s="93"/>
      <c r="AV68" s="93"/>
      <c r="AW68" s="93"/>
      <c r="AX68" s="93"/>
      <c r="AY68" s="93"/>
      <c r="AZ68" s="93"/>
      <c r="BA68" s="93"/>
      <c r="BB68" s="93"/>
    </row>
    <row r="69" spans="1:54" s="212" customFormat="1" ht="33" customHeight="1">
      <c r="A69" s="39"/>
      <c r="B69" s="757"/>
      <c r="C69" s="757"/>
      <c r="D69" s="757"/>
      <c r="E69" s="123"/>
      <c r="F69" s="123"/>
      <c r="G69" s="123"/>
      <c r="H69" s="123"/>
      <c r="I69" s="818"/>
      <c r="J69" s="819"/>
      <c r="K69" s="818"/>
      <c r="L69" s="819"/>
      <c r="M69" s="211"/>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c r="BA69" s="211"/>
      <c r="BB69" s="211"/>
    </row>
    <row r="70" spans="1:54" s="28" customFormat="1" ht="33" customHeight="1">
      <c r="A70" s="39"/>
      <c r="B70" s="757"/>
      <c r="C70" s="757"/>
      <c r="D70" s="757"/>
      <c r="E70" s="123"/>
      <c r="F70" s="123"/>
      <c r="G70" s="123"/>
      <c r="H70" s="123"/>
      <c r="I70" s="818"/>
      <c r="J70" s="819"/>
      <c r="K70" s="818"/>
      <c r="L70" s="819"/>
      <c r="M70" s="93"/>
      <c r="N70" s="93"/>
      <c r="O70" s="93"/>
      <c r="P70" s="93"/>
      <c r="Q70" s="93"/>
      <c r="R70" s="93"/>
      <c r="S70" s="93"/>
      <c r="T70" s="93"/>
      <c r="U70" s="93"/>
      <c r="V70" s="93"/>
      <c r="W70" s="93"/>
      <c r="X70" s="93"/>
      <c r="Y70" s="93"/>
      <c r="Z70" s="93"/>
      <c r="AA70" s="93"/>
      <c r="AB70" s="93"/>
      <c r="AC70" s="93"/>
      <c r="AD70" s="93"/>
      <c r="AE70" s="93"/>
      <c r="AF70" s="93"/>
      <c r="AG70" s="93"/>
      <c r="AH70" s="93"/>
      <c r="AI70" s="93"/>
      <c r="AJ70" s="93"/>
      <c r="AK70" s="93"/>
      <c r="AL70" s="93"/>
      <c r="AM70" s="93"/>
      <c r="AN70" s="93"/>
      <c r="AO70" s="93"/>
      <c r="AP70" s="93"/>
      <c r="AQ70" s="93"/>
      <c r="AR70" s="93"/>
      <c r="AS70" s="93"/>
      <c r="AT70" s="93"/>
      <c r="AU70" s="93"/>
      <c r="AV70" s="93"/>
      <c r="AW70" s="93"/>
      <c r="AX70" s="93"/>
      <c r="AY70" s="93"/>
      <c r="AZ70" s="93"/>
      <c r="BA70" s="93"/>
      <c r="BB70" s="93"/>
    </row>
    <row r="71" spans="1:54" s="28" customFormat="1" ht="33" customHeight="1">
      <c r="A71" s="39"/>
      <c r="B71" s="757"/>
      <c r="C71" s="757"/>
      <c r="D71" s="757"/>
      <c r="E71" s="123"/>
      <c r="F71" s="123"/>
      <c r="G71" s="123"/>
      <c r="H71" s="123"/>
      <c r="I71" s="818"/>
      <c r="J71" s="819"/>
      <c r="K71" s="818"/>
      <c r="L71" s="819"/>
      <c r="M71" s="93"/>
      <c r="N71" s="93"/>
      <c r="O71" s="93"/>
      <c r="P71" s="93"/>
      <c r="Q71" s="93"/>
      <c r="R71" s="93"/>
      <c r="S71" s="93"/>
      <c r="T71" s="93"/>
      <c r="U71" s="93"/>
      <c r="V71" s="93"/>
      <c r="W71" s="93"/>
      <c r="X71" s="93"/>
      <c r="Y71" s="93"/>
      <c r="Z71" s="93"/>
      <c r="AA71" s="93"/>
      <c r="AB71" s="93"/>
      <c r="AC71" s="93"/>
      <c r="AD71" s="93"/>
      <c r="AE71" s="93"/>
      <c r="AF71" s="93"/>
      <c r="AG71" s="93"/>
      <c r="AH71" s="93"/>
      <c r="AI71" s="93"/>
      <c r="AJ71" s="93"/>
      <c r="AK71" s="93"/>
      <c r="AL71" s="93"/>
      <c r="AM71" s="93"/>
      <c r="AN71" s="93"/>
      <c r="AO71" s="93"/>
      <c r="AP71" s="93"/>
      <c r="AQ71" s="93"/>
      <c r="AR71" s="93"/>
      <c r="AS71" s="93"/>
      <c r="AT71" s="93"/>
      <c r="AU71" s="93"/>
      <c r="AV71" s="93"/>
      <c r="AW71" s="93"/>
      <c r="AX71" s="93"/>
      <c r="AY71" s="93"/>
      <c r="AZ71" s="93"/>
      <c r="BA71" s="93"/>
      <c r="BB71" s="93"/>
    </row>
    <row r="72" spans="1:54" s="28" customFormat="1" ht="33" customHeight="1">
      <c r="A72" s="39"/>
      <c r="B72" s="757"/>
      <c r="C72" s="757"/>
      <c r="D72" s="757"/>
      <c r="E72" s="123"/>
      <c r="F72" s="123"/>
      <c r="G72" s="123"/>
      <c r="H72" s="123"/>
      <c r="I72" s="818"/>
      <c r="J72" s="819"/>
      <c r="K72" s="818"/>
      <c r="L72" s="819"/>
      <c r="M72" s="93"/>
      <c r="N72" s="93"/>
      <c r="O72" s="93"/>
      <c r="P72" s="93"/>
      <c r="Q72" s="93"/>
      <c r="R72" s="93"/>
      <c r="S72" s="93"/>
      <c r="T72" s="93"/>
      <c r="U72" s="93"/>
      <c r="V72" s="93"/>
      <c r="W72" s="93"/>
      <c r="X72" s="93"/>
      <c r="Y72" s="93"/>
      <c r="Z72" s="93"/>
      <c r="AA72" s="93"/>
      <c r="AB72" s="93"/>
      <c r="AC72" s="93"/>
      <c r="AD72" s="93"/>
      <c r="AE72" s="93"/>
      <c r="AF72" s="93"/>
      <c r="AG72" s="93"/>
      <c r="AH72" s="93"/>
      <c r="AI72" s="93"/>
      <c r="AJ72" s="93"/>
      <c r="AK72" s="93"/>
      <c r="AL72" s="93"/>
      <c r="AM72" s="93"/>
      <c r="AN72" s="93"/>
      <c r="AO72" s="93"/>
      <c r="AP72" s="93"/>
      <c r="AQ72" s="93"/>
      <c r="AR72" s="93"/>
      <c r="AS72" s="93"/>
      <c r="AT72" s="93"/>
      <c r="AU72" s="93"/>
      <c r="AV72" s="93"/>
      <c r="AW72" s="93"/>
      <c r="AX72" s="93"/>
      <c r="AY72" s="93"/>
      <c r="AZ72" s="93"/>
      <c r="BA72" s="93"/>
      <c r="BB72" s="93"/>
    </row>
    <row r="73" spans="1:54" s="28" customFormat="1" ht="33" customHeight="1">
      <c r="A73" s="39"/>
      <c r="B73" s="757"/>
      <c r="C73" s="757"/>
      <c r="D73" s="757"/>
      <c r="E73" s="123"/>
      <c r="F73" s="123"/>
      <c r="G73" s="123"/>
      <c r="H73" s="123"/>
      <c r="I73" s="818"/>
      <c r="J73" s="819"/>
      <c r="K73" s="818"/>
      <c r="L73" s="819"/>
      <c r="M73" s="93"/>
      <c r="N73" s="93"/>
      <c r="O73" s="93"/>
      <c r="P73" s="93"/>
      <c r="Q73" s="93"/>
      <c r="R73" s="93"/>
      <c r="S73" s="93"/>
      <c r="T73" s="93"/>
      <c r="U73" s="93"/>
      <c r="V73" s="93"/>
      <c r="W73" s="93"/>
      <c r="X73" s="93"/>
      <c r="Y73" s="93"/>
      <c r="Z73" s="93"/>
      <c r="AA73" s="93"/>
      <c r="AB73" s="93"/>
      <c r="AC73" s="93"/>
      <c r="AD73" s="93"/>
      <c r="AE73" s="93"/>
      <c r="AF73" s="93"/>
      <c r="AG73" s="93"/>
      <c r="AH73" s="93"/>
      <c r="AI73" s="93"/>
      <c r="AJ73" s="93"/>
      <c r="AK73" s="93"/>
      <c r="AL73" s="93"/>
      <c r="AM73" s="93"/>
      <c r="AN73" s="93"/>
      <c r="AO73" s="93"/>
      <c r="AP73" s="93"/>
      <c r="AQ73" s="93"/>
      <c r="AR73" s="93"/>
      <c r="AS73" s="93"/>
      <c r="AT73" s="93"/>
      <c r="AU73" s="93"/>
      <c r="AV73" s="93"/>
      <c r="AW73" s="93"/>
      <c r="AX73" s="93"/>
      <c r="AY73" s="93"/>
      <c r="AZ73" s="93"/>
      <c r="BA73" s="93"/>
      <c r="BB73" s="93"/>
    </row>
    <row r="74" spans="1:54" s="28" customFormat="1" ht="33" customHeight="1">
      <c r="A74" s="39"/>
      <c r="B74" s="757"/>
      <c r="C74" s="757"/>
      <c r="D74" s="757"/>
      <c r="E74" s="123"/>
      <c r="F74" s="123"/>
      <c r="G74" s="123"/>
      <c r="H74" s="123"/>
      <c r="I74" s="818"/>
      <c r="J74" s="819"/>
      <c r="K74" s="818"/>
      <c r="L74" s="819"/>
      <c r="M74" s="93"/>
      <c r="N74" s="93"/>
      <c r="O74" s="93"/>
      <c r="P74" s="93"/>
      <c r="Q74" s="93"/>
      <c r="R74" s="93"/>
      <c r="S74" s="93"/>
      <c r="T74" s="93"/>
      <c r="U74" s="93"/>
      <c r="V74" s="93"/>
      <c r="W74" s="93"/>
      <c r="X74" s="93"/>
      <c r="Y74" s="93"/>
      <c r="Z74" s="93"/>
      <c r="AA74" s="93"/>
      <c r="AB74" s="93"/>
      <c r="AC74" s="93"/>
      <c r="AD74" s="93"/>
      <c r="AE74" s="93"/>
      <c r="AF74" s="93"/>
      <c r="AG74" s="93"/>
      <c r="AH74" s="93"/>
      <c r="AI74" s="93"/>
      <c r="AJ74" s="93"/>
      <c r="AK74" s="93"/>
      <c r="AL74" s="93"/>
      <c r="AM74" s="93"/>
      <c r="AN74" s="93"/>
      <c r="AO74" s="93"/>
      <c r="AP74" s="93"/>
      <c r="AQ74" s="93"/>
      <c r="AR74" s="93"/>
      <c r="AS74" s="93"/>
      <c r="AT74" s="93"/>
      <c r="AU74" s="93"/>
      <c r="AV74" s="93"/>
      <c r="AW74" s="93"/>
      <c r="AX74" s="93"/>
      <c r="AY74" s="93"/>
      <c r="AZ74" s="93"/>
      <c r="BA74" s="93"/>
      <c r="BB74" s="93"/>
    </row>
    <row r="75" spans="1:54" s="28" customFormat="1" ht="33" customHeight="1">
      <c r="A75" s="36">
        <v>4.2</v>
      </c>
      <c r="B75" s="809" t="s">
        <v>210</v>
      </c>
      <c r="C75" s="809"/>
      <c r="D75" s="120"/>
      <c r="E75" s="120"/>
      <c r="F75" s="120"/>
      <c r="M75" s="93"/>
      <c r="N75" s="93"/>
      <c r="O75" s="93"/>
      <c r="P75" s="93"/>
      <c r="Q75" s="93"/>
      <c r="R75" s="93"/>
      <c r="S75" s="93"/>
      <c r="T75" s="93"/>
      <c r="U75" s="93"/>
      <c r="V75" s="93"/>
      <c r="W75" s="93"/>
      <c r="X75" s="93"/>
      <c r="Y75" s="93"/>
      <c r="Z75" s="93"/>
      <c r="AA75" s="93"/>
      <c r="AB75" s="93"/>
      <c r="AC75" s="93"/>
      <c r="AD75" s="93"/>
      <c r="AE75" s="93"/>
      <c r="AF75" s="93"/>
      <c r="AG75" s="93"/>
      <c r="AH75" s="93"/>
      <c r="AI75" s="93"/>
      <c r="AJ75" s="93"/>
      <c r="AK75" s="93"/>
      <c r="AL75" s="93"/>
      <c r="AM75" s="93"/>
      <c r="AN75" s="93"/>
      <c r="AO75" s="93"/>
      <c r="AP75" s="93"/>
      <c r="AQ75" s="93"/>
      <c r="AR75" s="93"/>
      <c r="AS75" s="93"/>
      <c r="AT75" s="93"/>
      <c r="AU75" s="93"/>
      <c r="AV75" s="93"/>
      <c r="AW75" s="93"/>
      <c r="AX75" s="93"/>
      <c r="AY75" s="93"/>
      <c r="AZ75" s="93"/>
      <c r="BA75" s="93"/>
      <c r="BB75" s="93"/>
    </row>
    <row r="76" spans="1:54" ht="20.100000000000001" customHeight="1">
      <c r="A76" s="36"/>
      <c r="B76" s="36"/>
      <c r="C76" s="120"/>
      <c r="D76" s="120"/>
      <c r="E76" s="120"/>
      <c r="F76" s="120"/>
      <c r="I76" s="28"/>
      <c r="J76" s="28"/>
      <c r="K76" s="124" t="s">
        <v>271</v>
      </c>
      <c r="L76" s="125"/>
    </row>
    <row r="77" spans="1:54" ht="20.100000000000001" customHeight="1">
      <c r="A77" s="36"/>
      <c r="B77" s="51" t="s">
        <v>269</v>
      </c>
      <c r="C77" s="735" t="s">
        <v>270</v>
      </c>
      <c r="D77" s="735"/>
      <c r="E77" s="735"/>
      <c r="F77" s="735"/>
      <c r="G77" s="735"/>
      <c r="H77" s="708" t="s">
        <v>211</v>
      </c>
      <c r="I77" s="810"/>
      <c r="J77" s="810"/>
      <c r="K77" s="810"/>
      <c r="L77" s="709"/>
    </row>
    <row r="78" spans="1:54" ht="24" customHeight="1">
      <c r="A78" s="42"/>
      <c r="B78" s="113"/>
      <c r="C78" s="107" t="s">
        <v>333</v>
      </c>
      <c r="D78" s="107" t="s">
        <v>802</v>
      </c>
      <c r="E78" s="107" t="s">
        <v>803</v>
      </c>
      <c r="F78" s="107" t="s">
        <v>528</v>
      </c>
      <c r="G78" s="107" t="s">
        <v>798</v>
      </c>
      <c r="H78" s="107" t="s">
        <v>797</v>
      </c>
      <c r="I78" s="107" t="s">
        <v>799</v>
      </c>
      <c r="J78" s="107" t="s">
        <v>800</v>
      </c>
      <c r="K78" s="107" t="s">
        <v>801</v>
      </c>
      <c r="L78" s="107" t="s">
        <v>807</v>
      </c>
    </row>
    <row r="79" spans="1:54" ht="24" customHeight="1">
      <c r="A79" s="36"/>
      <c r="B79" s="113" t="s">
        <v>272</v>
      </c>
      <c r="C79" s="213"/>
      <c r="D79" s="213"/>
      <c r="E79" s="213"/>
      <c r="F79" s="213"/>
      <c r="G79" s="213"/>
      <c r="H79" s="213"/>
      <c r="I79" s="213"/>
      <c r="J79" s="213"/>
      <c r="K79" s="213"/>
      <c r="L79" s="213"/>
    </row>
    <row r="80" spans="1:54" ht="24" customHeight="1">
      <c r="A80" s="36"/>
      <c r="B80" s="113" t="s">
        <v>273</v>
      </c>
      <c r="C80" s="213"/>
      <c r="D80" s="213"/>
      <c r="E80" s="213"/>
      <c r="F80" s="213"/>
      <c r="G80" s="213"/>
      <c r="H80" s="213"/>
      <c r="I80" s="213"/>
      <c r="J80" s="213"/>
      <c r="K80" s="213"/>
      <c r="L80" s="213"/>
    </row>
    <row r="81" spans="1:12" ht="24" customHeight="1">
      <c r="A81" s="36"/>
      <c r="B81" s="113" t="s">
        <v>275</v>
      </c>
      <c r="C81" s="213"/>
      <c r="D81" s="213"/>
      <c r="E81" s="213"/>
      <c r="F81" s="213"/>
      <c r="G81" s="213"/>
      <c r="H81" s="213"/>
      <c r="I81" s="213"/>
      <c r="J81" s="213"/>
      <c r="K81" s="213"/>
      <c r="L81" s="213"/>
    </row>
    <row r="82" spans="1:12">
      <c r="A82" s="36"/>
      <c r="B82" s="113" t="s">
        <v>276</v>
      </c>
      <c r="C82" s="213"/>
      <c r="D82" s="213"/>
      <c r="E82" s="213"/>
      <c r="F82" s="213"/>
      <c r="G82" s="213"/>
      <c r="H82" s="213"/>
      <c r="I82" s="213"/>
      <c r="J82" s="213"/>
      <c r="K82" s="213"/>
      <c r="L82" s="213"/>
    </row>
    <row r="83" spans="1:12" ht="33">
      <c r="A83" s="36"/>
      <c r="B83" s="113" t="s">
        <v>277</v>
      </c>
      <c r="C83" s="213"/>
      <c r="D83" s="213"/>
      <c r="E83" s="213"/>
      <c r="F83" s="213"/>
      <c r="G83" s="213"/>
      <c r="H83" s="213"/>
      <c r="I83" s="213"/>
      <c r="J83" s="213"/>
      <c r="K83" s="213"/>
      <c r="L83" s="213"/>
    </row>
    <row r="84" spans="1:12">
      <c r="A84" s="36"/>
      <c r="B84" s="113" t="s">
        <v>278</v>
      </c>
      <c r="C84" s="213"/>
      <c r="D84" s="213"/>
      <c r="E84" s="213"/>
      <c r="F84" s="213"/>
      <c r="G84" s="213"/>
      <c r="H84" s="213"/>
      <c r="I84" s="213"/>
      <c r="J84" s="213"/>
      <c r="K84" s="213"/>
      <c r="L84" s="213"/>
    </row>
    <row r="85" spans="1:12">
      <c r="A85" s="121"/>
      <c r="B85" s="121"/>
      <c r="C85" s="122"/>
      <c r="D85" s="122"/>
      <c r="E85" s="122"/>
      <c r="F85" s="122"/>
      <c r="G85" s="121"/>
    </row>
    <row r="86" spans="1:12" ht="13.5">
      <c r="A86" s="811" t="s">
        <v>785</v>
      </c>
      <c r="B86" s="813" t="s">
        <v>847</v>
      </c>
      <c r="C86" s="813"/>
      <c r="D86" s="813"/>
      <c r="E86" s="813"/>
      <c r="F86" s="814"/>
      <c r="G86" s="552"/>
      <c r="H86" s="553"/>
      <c r="I86" s="553"/>
      <c r="J86" s="553"/>
      <c r="K86" s="553"/>
      <c r="L86" s="554"/>
    </row>
    <row r="87" spans="1:12" ht="13.5">
      <c r="A87" s="812"/>
      <c r="B87" s="815"/>
      <c r="C87" s="815"/>
      <c r="D87" s="815"/>
      <c r="E87" s="815"/>
      <c r="F87" s="816"/>
      <c r="G87" s="555"/>
      <c r="H87" s="556"/>
      <c r="I87" s="556"/>
      <c r="J87" s="556"/>
      <c r="K87" s="556"/>
      <c r="L87" s="557"/>
    </row>
    <row r="88" spans="1:12">
      <c r="A88" s="121"/>
      <c r="B88" s="121"/>
      <c r="C88" s="122"/>
      <c r="D88" s="122"/>
      <c r="E88" s="122"/>
      <c r="F88" s="29"/>
      <c r="G88" s="61"/>
    </row>
    <row r="89" spans="1:12" ht="15">
      <c r="A89" s="40" t="s">
        <v>175</v>
      </c>
      <c r="B89" s="817">
        <f>'Names of Bidder'!D21</f>
        <v>0</v>
      </c>
      <c r="C89" s="817"/>
      <c r="D89" s="817"/>
      <c r="E89" s="29"/>
      <c r="G89" s="61" t="s">
        <v>173</v>
      </c>
      <c r="H89" s="37">
        <f>'Names of Bidder'!D18</f>
        <v>0</v>
      </c>
      <c r="L89" s="37"/>
    </row>
    <row r="90" spans="1:12" ht="15">
      <c r="A90" s="40" t="s">
        <v>176</v>
      </c>
      <c r="B90" s="808">
        <f>'Names of Bidder'!D22</f>
        <v>0</v>
      </c>
      <c r="C90" s="808"/>
      <c r="D90" s="808"/>
      <c r="E90" s="29"/>
      <c r="G90" s="61" t="s">
        <v>174</v>
      </c>
      <c r="H90" s="37">
        <f>'Names of Bidder'!D19</f>
        <v>0</v>
      </c>
      <c r="K90" s="558"/>
    </row>
    <row r="91" spans="1:12" ht="13.5">
      <c r="A91"/>
      <c r="B91"/>
      <c r="C91"/>
      <c r="D91"/>
      <c r="E91"/>
      <c r="F91"/>
      <c r="G91"/>
      <c r="H91"/>
      <c r="I91"/>
      <c r="J91"/>
      <c r="K91"/>
      <c r="L91"/>
    </row>
    <row r="92" spans="1:12" ht="13.5">
      <c r="A92"/>
      <c r="B92"/>
      <c r="C92"/>
      <c r="D92"/>
      <c r="E92"/>
      <c r="F92"/>
      <c r="G92"/>
      <c r="H92"/>
      <c r="I92"/>
      <c r="J92"/>
      <c r="K92"/>
      <c r="L92"/>
    </row>
    <row r="93" spans="1:12" ht="13.5">
      <c r="A93"/>
      <c r="B93"/>
      <c r="C93"/>
      <c r="D93"/>
      <c r="E93"/>
      <c r="F93"/>
      <c r="G93"/>
      <c r="H93"/>
      <c r="I93"/>
      <c r="J93"/>
      <c r="K93"/>
      <c r="L93"/>
    </row>
    <row r="94" spans="1:12" ht="13.5">
      <c r="A94"/>
      <c r="B94"/>
      <c r="C94"/>
      <c r="D94"/>
      <c r="E94"/>
      <c r="F94"/>
      <c r="G94"/>
      <c r="H94"/>
      <c r="I94"/>
      <c r="J94"/>
      <c r="K94"/>
      <c r="L94"/>
    </row>
    <row r="95" spans="1:12" ht="13.5">
      <c r="A95"/>
      <c r="B95"/>
      <c r="C95"/>
      <c r="D95"/>
      <c r="E95"/>
      <c r="F95"/>
      <c r="G95"/>
      <c r="H95"/>
      <c r="I95"/>
      <c r="J95"/>
      <c r="K95"/>
      <c r="L95"/>
    </row>
  </sheetData>
  <sheetProtection algorithmName="SHA-512" hashValue="UnRa2nLLIoYS21vwfq4QKnohqP0Q/FgRhHt0wbiUO1U6lC0HK0x6wITi3AgrLK2mLYrL1EevGVJfEl1m98+NXg==" saltValue="afcZ0v7sNWg9/826J/BqwA==" spinCount="100000" sheet="1" objects="1" scenarios="1"/>
  <customSheetViews>
    <customSheetView guid="{F68380CD-DF58-4BFA-A4C7-4B5C98AD7B16}" showGridLines="0" zeroValues="0" topLeftCell="A43">
      <selection activeCell="L73" sqref="L73"/>
      <rowBreaks count="2" manualBreakCount="2">
        <brk id="34" max="11" man="1"/>
        <brk id="55" max="11" man="1"/>
      </rowBreaks>
      <pageMargins left="0.63" right="0.42" top="0.57999999999999996" bottom="0.6" header="0.34" footer="0.35"/>
      <pageSetup scale="81" orientation="portrait" r:id="rId1"/>
      <headerFooter alignWithMargins="0">
        <oddFooter>&amp;R&amp;"Book Antiqua,Bold"&amp;8 Page &amp;P of &amp;N</oddFooter>
      </headerFooter>
    </customSheetView>
    <customSheetView guid="{2FDEDC7A-220A-4BDB-8FCD-0C556B60E1DF}" showGridLines="0" zeroValues="0" printArea="1" topLeftCell="A43">
      <selection activeCell="L73" sqref="L73"/>
      <rowBreaks count="2" manualBreakCount="2">
        <brk id="34" max="11" man="1"/>
        <brk id="55" max="11" man="1"/>
      </rowBreaks>
      <pageMargins left="0.63" right="0.42" top="0.57999999999999996" bottom="0.6" header="0.34" footer="0.35"/>
      <pageSetup scale="81"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4"/>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6"/>
      <headerFooter alignWithMargins="0">
        <oddFooter>&amp;R&amp;"Book Antiqua,Bold"&amp;8 Page &amp;P of &amp;N</oddFooter>
      </headerFooter>
    </customSheetView>
    <customSheetView guid="{237D8718-39ED-4FFE-B3B2-D1192F8D2E87}" showGridLines="0" zeroValues="0">
      <selection activeCell="L73" sqref="L73"/>
      <rowBreaks count="2" manualBreakCount="2">
        <brk id="34" max="11" man="1"/>
        <brk id="55" max="11" man="1"/>
      </rowBreaks>
      <pageMargins left="0.63" right="0.42" top="0.57999999999999996" bottom="0.6" header="0.34" footer="0.35"/>
      <pageSetup scale="81" orientation="portrait" r:id="rId7"/>
      <headerFooter alignWithMargins="0">
        <oddFooter>&amp;R&amp;"Book Antiqua,Bold"&amp;8 Page &amp;P of &amp;N</oddFooter>
      </headerFooter>
    </customSheetView>
    <customSheetView guid="{6A6F11F6-4979-4331-B451-38654332CB39}" showGridLines="0" zeroValues="0" topLeftCell="A57">
      <selection activeCell="G20" sqref="G20"/>
      <rowBreaks count="2" manualBreakCount="2">
        <brk id="34" max="11" man="1"/>
        <brk id="55" max="11" man="1"/>
      </rowBreaks>
      <pageMargins left="0.63" right="0.42" top="0.57999999999999996" bottom="0.6" header="0.34" footer="0.35"/>
      <pageSetup scale="81"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B20" sqref="B20:G20"/>
      <rowBreaks count="2" manualBreakCount="2">
        <brk id="34" max="11" man="1"/>
        <brk id="55" max="11" man="1"/>
      </rowBreaks>
      <pageMargins left="0.63" right="0.42" top="0.57999999999999996" bottom="0.6" header="0.34" footer="0.35"/>
      <pageSetup scale="81" orientation="portrait" r:id="rId9"/>
      <headerFooter alignWithMargins="0">
        <oddFooter>&amp;R&amp;"Book Antiqua,Bold"&amp;8 Page &amp;P of &amp;N</oddFooter>
      </headerFooter>
    </customSheetView>
    <customSheetView guid="{827228A5-964E-465A-A946-EF2238A19E11}" showGridLines="0" zeroValues="0" showRuler="0" topLeftCell="A21">
      <selection activeCell="H21" sqref="H21:L21"/>
      <rowBreaks count="2" manualBreakCount="2">
        <brk id="34" max="11" man="1"/>
        <brk id="55" max="11" man="1"/>
      </rowBreaks>
      <pageMargins left="0.63" right="0.42" top="0.57999999999999996" bottom="0.6" header="0.34" footer="0.35"/>
      <pageSetup scale="81" orientation="portrait" r:id="rId10"/>
      <headerFooter alignWithMargins="0">
        <oddFooter>&amp;R&amp;"Book Antiqua,Bold"&amp;8 Page &amp;P of &amp;N</oddFooter>
      </headerFooter>
    </customSheetView>
  </customSheetViews>
  <mergeCells count="138">
    <mergeCell ref="B19:L19"/>
    <mergeCell ref="K58:L58"/>
    <mergeCell ref="K57:L57"/>
    <mergeCell ref="C57:F57"/>
    <mergeCell ref="G57:H57"/>
    <mergeCell ref="C58:F58"/>
    <mergeCell ref="K50:L50"/>
    <mergeCell ref="C46:F46"/>
    <mergeCell ref="G50:H50"/>
    <mergeCell ref="K47:L47"/>
    <mergeCell ref="K48:L48"/>
    <mergeCell ref="C47:F47"/>
    <mergeCell ref="C50:F50"/>
    <mergeCell ref="C49:F49"/>
    <mergeCell ref="I47:J47"/>
    <mergeCell ref="C48:F48"/>
    <mergeCell ref="K46:L46"/>
    <mergeCell ref="G46:H46"/>
    <mergeCell ref="I46:J46"/>
    <mergeCell ref="G58:H58"/>
    <mergeCell ref="D30:L30"/>
    <mergeCell ref="I40:L40"/>
    <mergeCell ref="I39:L39"/>
    <mergeCell ref="B33:C33"/>
    <mergeCell ref="A3:L3"/>
    <mergeCell ref="B9:F9"/>
    <mergeCell ref="A16:L16"/>
    <mergeCell ref="B10:F10"/>
    <mergeCell ref="B11:F11"/>
    <mergeCell ref="B12:F12"/>
    <mergeCell ref="B26:L26"/>
    <mergeCell ref="D28:L28"/>
    <mergeCell ref="B29:C29"/>
    <mergeCell ref="B24:G24"/>
    <mergeCell ref="H23:L23"/>
    <mergeCell ref="B28:C28"/>
    <mergeCell ref="B23:G23"/>
    <mergeCell ref="D29:L29"/>
    <mergeCell ref="H24:L24"/>
    <mergeCell ref="A8:F8"/>
    <mergeCell ref="A5:L5"/>
    <mergeCell ref="H20:L20"/>
    <mergeCell ref="H21:L21"/>
    <mergeCell ref="H22:L22"/>
    <mergeCell ref="B21:G21"/>
    <mergeCell ref="B22:G22"/>
    <mergeCell ref="B18:L18"/>
    <mergeCell ref="B20:G20"/>
    <mergeCell ref="B34:C34"/>
    <mergeCell ref="B35:C35"/>
    <mergeCell ref="B36:C36"/>
    <mergeCell ref="D33:L33"/>
    <mergeCell ref="D31:L31"/>
    <mergeCell ref="D32:L32"/>
    <mergeCell ref="G59:H59"/>
    <mergeCell ref="K60:L60"/>
    <mergeCell ref="K61:L61"/>
    <mergeCell ref="I60:J60"/>
    <mergeCell ref="I59:J59"/>
    <mergeCell ref="C41:F41"/>
    <mergeCell ref="G41:H41"/>
    <mergeCell ref="I41:L41"/>
    <mergeCell ref="B43:L43"/>
    <mergeCell ref="K45:L45"/>
    <mergeCell ref="C45:F45"/>
    <mergeCell ref="G45:H45"/>
    <mergeCell ref="G47:H47"/>
    <mergeCell ref="I45:J45"/>
    <mergeCell ref="B44:L44"/>
    <mergeCell ref="G39:H39"/>
    <mergeCell ref="D34:L34"/>
    <mergeCell ref="D35:L35"/>
    <mergeCell ref="C39:F39"/>
    <mergeCell ref="D36:L36"/>
    <mergeCell ref="B38:L38"/>
    <mergeCell ref="C40:F40"/>
    <mergeCell ref="G40:H40"/>
    <mergeCell ref="K59:L59"/>
    <mergeCell ref="I66:J66"/>
    <mergeCell ref="K66:L66"/>
    <mergeCell ref="C60:F60"/>
    <mergeCell ref="G60:H60"/>
    <mergeCell ref="C61:F61"/>
    <mergeCell ref="G61:H61"/>
    <mergeCell ref="G48:H48"/>
    <mergeCell ref="B54:L54"/>
    <mergeCell ref="I48:J48"/>
    <mergeCell ref="K49:L49"/>
    <mergeCell ref="G49:H49"/>
    <mergeCell ref="I49:J49"/>
    <mergeCell ref="B52:L52"/>
    <mergeCell ref="I61:J61"/>
    <mergeCell ref="I50:J50"/>
    <mergeCell ref="I56:J56"/>
    <mergeCell ref="K56:L56"/>
    <mergeCell ref="B55:L55"/>
    <mergeCell ref="I57:J57"/>
    <mergeCell ref="I58:J58"/>
    <mergeCell ref="C56:F56"/>
    <mergeCell ref="G56:H56"/>
    <mergeCell ref="C59:F59"/>
    <mergeCell ref="B67:D67"/>
    <mergeCell ref="I67:J67"/>
    <mergeCell ref="K67:L67"/>
    <mergeCell ref="B68:D68"/>
    <mergeCell ref="I68:J68"/>
    <mergeCell ref="K68:L68"/>
    <mergeCell ref="B64:L64"/>
    <mergeCell ref="B71:D71"/>
    <mergeCell ref="I71:J71"/>
    <mergeCell ref="K71:L71"/>
    <mergeCell ref="B65:D66"/>
    <mergeCell ref="E65:E66"/>
    <mergeCell ref="F65:F66"/>
    <mergeCell ref="G65:H66"/>
    <mergeCell ref="I65:L65"/>
    <mergeCell ref="B72:D72"/>
    <mergeCell ref="I72:J72"/>
    <mergeCell ref="K72:L72"/>
    <mergeCell ref="B69:D69"/>
    <mergeCell ref="I69:J69"/>
    <mergeCell ref="K69:L69"/>
    <mergeCell ref="B70:D70"/>
    <mergeCell ref="I70:J70"/>
    <mergeCell ref="K70:L70"/>
    <mergeCell ref="B90:D90"/>
    <mergeCell ref="B75:C75"/>
    <mergeCell ref="C77:G77"/>
    <mergeCell ref="H77:L77"/>
    <mergeCell ref="A86:A87"/>
    <mergeCell ref="B86:F87"/>
    <mergeCell ref="B89:D89"/>
    <mergeCell ref="B73:D73"/>
    <mergeCell ref="I73:J73"/>
    <mergeCell ref="K73:L73"/>
    <mergeCell ref="B74:D74"/>
    <mergeCell ref="I74:J74"/>
    <mergeCell ref="K74:L74"/>
  </mergeCells>
  <phoneticPr fontId="6" type="noConversion"/>
  <conditionalFormatting sqref="A82:L82">
    <cfRule type="expression" dxfId="6" priority="1" stopIfTrue="1">
      <formula>$Z$2&lt;1</formula>
    </cfRule>
  </conditionalFormatting>
  <dataValidations count="1">
    <dataValidation type="list" allowBlank="1" showInputMessage="1" showErrorMessage="1" error="Enter Yes or No from drop down menu." sqref="H23:L24" xr:uid="{3FCA4BC7-B54E-4C73-8971-1607C971BF49}">
      <formula1>"Yes, No"</formula1>
    </dataValidation>
  </dataValidations>
  <pageMargins left="0.63" right="0.42" top="0.57999999999999996" bottom="0.6" header="0.34" footer="0.35"/>
  <pageSetup scale="81" orientation="portrait" r:id="rId11"/>
  <headerFooter alignWithMargins="0">
    <oddFooter>&amp;R&amp;"Book Antiqua,Bold"&amp;8 Page &amp;P of &amp;N</oddFooter>
  </headerFooter>
  <rowBreaks count="2" manualBreakCount="2">
    <brk id="34" max="11" man="1"/>
    <brk id="55" max="11" man="1"/>
  </rowBreaks>
  <drawing r:id="rId1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34C9-0084-4AC5-99FC-11063374087A}">
  <sheetPr codeName="Sheet29"/>
  <dimension ref="A1:K34"/>
  <sheetViews>
    <sheetView showGridLines="0" zoomScaleNormal="100" zoomScaleSheetLayoutView="100" workbookViewId="0">
      <selection activeCell="J10" sqref="J10"/>
    </sheetView>
  </sheetViews>
  <sheetFormatPr defaultRowHeight="13.5"/>
  <cols>
    <col min="2" max="2" width="9" customWidth="1"/>
    <col min="8" max="8" width="43.7109375" customWidth="1"/>
    <col min="10" max="10" width="8.140625" customWidth="1"/>
    <col min="11" max="11" width="4.7109375" customWidth="1"/>
  </cols>
  <sheetData>
    <row r="1" spans="1:11" ht="16.5">
      <c r="A1" s="536" t="str">
        <f>"Specification Number: " &amp; Basic!B3</f>
        <v>Specification Number: ER2/NT/W-CIVIL/DOM/E00/26/04098/1000065358/I-5538/RFX-5002005202  dt 18.03.2026</v>
      </c>
      <c r="B1" s="537"/>
      <c r="C1" s="537"/>
      <c r="D1" s="537"/>
      <c r="E1" s="537"/>
      <c r="F1" s="537"/>
      <c r="G1" s="538"/>
      <c r="H1" s="538"/>
      <c r="I1" s="843" t="str">
        <f>"Attachment-17 "</f>
        <v xml:space="preserve">Attachment-17 </v>
      </c>
      <c r="J1" s="843"/>
      <c r="K1" s="843"/>
    </row>
    <row r="2" spans="1:11">
      <c r="A2" s="844"/>
      <c r="B2" s="844"/>
      <c r="C2" s="844"/>
      <c r="D2" s="844"/>
      <c r="E2" s="844"/>
      <c r="F2" s="844"/>
      <c r="G2" s="844"/>
      <c r="H2" s="844"/>
      <c r="I2" s="844"/>
      <c r="J2" s="844"/>
      <c r="K2" s="844"/>
    </row>
    <row r="3" spans="1:11" s="436" customFormat="1" ht="33" customHeight="1">
      <c r="A3" s="847" t="str">
        <f>Basic!B1</f>
        <v xml:space="preserve">"Repair and Height Increase of South Side Boundary Wall at 220 kV Dalkhola Substation" </v>
      </c>
      <c r="B3" s="847"/>
      <c r="C3" s="847"/>
      <c r="D3" s="847"/>
      <c r="E3" s="847"/>
      <c r="F3" s="847"/>
      <c r="G3" s="847"/>
      <c r="H3" s="847"/>
      <c r="I3" s="847"/>
      <c r="J3" s="847"/>
      <c r="K3" s="847"/>
    </row>
    <row r="4" spans="1:11">
      <c r="A4" s="537"/>
      <c r="B4" s="537"/>
      <c r="C4" s="537"/>
      <c r="D4" s="537"/>
      <c r="E4" s="537"/>
      <c r="F4" s="537"/>
      <c r="G4" s="537"/>
      <c r="H4" s="537"/>
      <c r="I4" s="537"/>
      <c r="J4" s="537"/>
      <c r="K4" s="537"/>
    </row>
    <row r="5" spans="1:11" ht="16.5">
      <c r="A5" s="848" t="s">
        <v>656</v>
      </c>
      <c r="B5" s="848"/>
      <c r="C5" s="848"/>
      <c r="D5" s="848"/>
      <c r="E5" s="848"/>
      <c r="F5" s="848"/>
      <c r="G5" s="848"/>
      <c r="H5" s="848"/>
      <c r="I5" s="848"/>
      <c r="J5" s="848"/>
      <c r="K5" s="848"/>
    </row>
    <row r="6" spans="1:11">
      <c r="A6" s="537"/>
      <c r="B6" s="537"/>
      <c r="C6" s="537"/>
      <c r="D6" s="537"/>
      <c r="E6" s="537"/>
      <c r="F6" s="537"/>
      <c r="G6" s="537"/>
      <c r="H6" s="537"/>
      <c r="I6" s="537"/>
      <c r="J6" s="537"/>
      <c r="K6" s="537"/>
    </row>
    <row r="7" spans="1:11" ht="16.5">
      <c r="A7" s="539" t="s">
        <v>657</v>
      </c>
      <c r="B7" s="540"/>
      <c r="C7" s="540"/>
      <c r="D7" s="540"/>
      <c r="E7" s="540"/>
      <c r="F7" s="540"/>
      <c r="G7" s="539" t="s">
        <v>503</v>
      </c>
      <c r="H7" s="540"/>
      <c r="I7" s="540"/>
      <c r="J7" s="540"/>
      <c r="K7" s="540"/>
    </row>
    <row r="8" spans="1:11" ht="16.5">
      <c r="A8" s="539"/>
      <c r="B8" s="540"/>
      <c r="C8" s="540"/>
      <c r="D8" s="540"/>
      <c r="E8" s="540"/>
      <c r="F8" s="540"/>
      <c r="G8" s="541" t="s">
        <v>806</v>
      </c>
      <c r="H8" s="542"/>
      <c r="I8" s="542"/>
      <c r="J8" s="542"/>
      <c r="K8" s="540"/>
    </row>
    <row r="9" spans="1:11" ht="16.5">
      <c r="A9" s="540" t="s">
        <v>658</v>
      </c>
      <c r="B9" s="540"/>
      <c r="C9" s="540" t="str">
        <f>'Attach 3(JV)'!B9</f>
        <v/>
      </c>
      <c r="D9" s="540"/>
      <c r="E9" s="540"/>
      <c r="F9" s="540"/>
      <c r="G9" s="542" t="s">
        <v>507</v>
      </c>
      <c r="H9" s="542"/>
      <c r="I9" s="542"/>
      <c r="J9" s="542"/>
      <c r="K9" s="540"/>
    </row>
    <row r="10" spans="1:11" ht="16.5">
      <c r="A10" s="540" t="s">
        <v>506</v>
      </c>
      <c r="B10" s="540"/>
      <c r="C10" s="540" t="str">
        <f>'Attach 3(JV)'!B10</f>
        <v/>
      </c>
      <c r="D10" s="540"/>
      <c r="E10" s="540"/>
      <c r="F10" s="540"/>
      <c r="G10" s="542" t="s">
        <v>679</v>
      </c>
      <c r="H10" s="542"/>
      <c r="I10" s="542"/>
      <c r="J10" s="542"/>
      <c r="K10" s="540"/>
    </row>
    <row r="11" spans="1:11" ht="16.5">
      <c r="A11" s="540"/>
      <c r="B11" s="540"/>
      <c r="C11" s="540" t="str">
        <f>'Attach 3(JV)'!B11</f>
        <v/>
      </c>
      <c r="D11" s="540"/>
      <c r="E11" s="540"/>
      <c r="F11" s="540"/>
      <c r="G11" s="542" t="s">
        <v>530</v>
      </c>
      <c r="H11" s="542"/>
      <c r="I11" s="542"/>
      <c r="J11" s="542"/>
      <c r="K11" s="540"/>
    </row>
    <row r="12" spans="1:11" ht="16.5">
      <c r="A12" s="540"/>
      <c r="B12" s="540"/>
      <c r="C12" s="540"/>
      <c r="D12" s="540"/>
      <c r="E12" s="540"/>
      <c r="F12" s="540"/>
      <c r="G12" s="845" t="s">
        <v>531</v>
      </c>
      <c r="H12" s="845"/>
      <c r="I12" s="845"/>
      <c r="J12" s="845"/>
      <c r="K12" s="540"/>
    </row>
    <row r="13" spans="1:11">
      <c r="A13" s="537"/>
      <c r="B13" s="537"/>
      <c r="C13" s="537"/>
      <c r="D13" s="537"/>
      <c r="E13" s="537"/>
      <c r="F13" s="537"/>
      <c r="G13" s="537"/>
      <c r="H13" s="537"/>
      <c r="I13" s="537"/>
      <c r="J13" s="537"/>
      <c r="K13" s="537"/>
    </row>
    <row r="14" spans="1:11">
      <c r="A14" s="537"/>
      <c r="B14" s="537"/>
      <c r="C14" s="537"/>
      <c r="D14" s="537"/>
      <c r="E14" s="537"/>
      <c r="F14" s="537"/>
      <c r="G14" s="537"/>
      <c r="H14" s="537"/>
      <c r="I14" s="537"/>
      <c r="J14" s="537"/>
      <c r="K14" s="537"/>
    </row>
    <row r="15" spans="1:11">
      <c r="A15" s="537"/>
      <c r="B15" s="537"/>
      <c r="C15" s="537"/>
      <c r="D15" s="537"/>
      <c r="E15" s="537"/>
      <c r="F15" s="537"/>
      <c r="G15" s="537"/>
      <c r="H15" s="537"/>
      <c r="I15" s="537"/>
      <c r="J15" s="537"/>
      <c r="K15" s="537"/>
    </row>
    <row r="16" spans="1:11">
      <c r="A16" s="537"/>
      <c r="B16" s="537"/>
      <c r="C16" s="537"/>
      <c r="D16" s="537"/>
      <c r="E16" s="537"/>
      <c r="F16" s="537"/>
      <c r="G16" s="537"/>
      <c r="H16" s="537"/>
      <c r="I16" s="537"/>
      <c r="J16" s="537"/>
      <c r="K16" s="537"/>
    </row>
    <row r="17" spans="1:11">
      <c r="A17" s="543" t="s">
        <v>670</v>
      </c>
      <c r="B17" s="537"/>
      <c r="C17" s="537"/>
      <c r="D17" s="537"/>
      <c r="E17" s="537"/>
      <c r="F17" s="537"/>
      <c r="G17" s="537"/>
      <c r="H17" s="537"/>
      <c r="I17" s="537"/>
      <c r="J17" s="537"/>
      <c r="K17" s="537"/>
    </row>
    <row r="18" spans="1:11">
      <c r="A18" s="537"/>
      <c r="B18" s="537"/>
      <c r="C18" s="537"/>
      <c r="D18" s="537"/>
      <c r="E18" s="537"/>
      <c r="F18" s="537"/>
      <c r="G18" s="537"/>
      <c r="H18" s="537"/>
      <c r="I18" s="537"/>
      <c r="J18" s="537"/>
      <c r="K18" s="537"/>
    </row>
    <row r="19" spans="1:11" ht="84" customHeight="1">
      <c r="A19" s="849" t="s">
        <v>659</v>
      </c>
      <c r="B19" s="849"/>
      <c r="C19" s="849"/>
      <c r="D19" s="849"/>
      <c r="E19" s="849"/>
      <c r="F19" s="849"/>
      <c r="G19" s="849"/>
      <c r="H19" s="849"/>
      <c r="I19" s="849"/>
      <c r="J19" s="849"/>
      <c r="K19" s="849"/>
    </row>
    <row r="20" spans="1:11">
      <c r="A20" s="537"/>
      <c r="B20" s="537"/>
      <c r="C20" s="537"/>
      <c r="D20" s="537"/>
      <c r="E20" s="537"/>
      <c r="F20" s="537"/>
      <c r="G20" s="537"/>
      <c r="H20" s="537"/>
      <c r="I20" s="537"/>
      <c r="J20" s="537"/>
      <c r="K20" s="537"/>
    </row>
    <row r="21" spans="1:11" ht="52.5" customHeight="1">
      <c r="A21" s="849" t="s">
        <v>660</v>
      </c>
      <c r="B21" s="849"/>
      <c r="C21" s="849"/>
      <c r="D21" s="849"/>
      <c r="E21" s="849"/>
      <c r="F21" s="849"/>
      <c r="G21" s="849"/>
      <c r="H21" s="849"/>
      <c r="I21" s="849"/>
      <c r="J21" s="849"/>
      <c r="K21" s="849"/>
    </row>
    <row r="22" spans="1:11">
      <c r="A22" s="537"/>
      <c r="B22" s="537"/>
      <c r="C22" s="537"/>
      <c r="D22" s="537"/>
      <c r="E22" s="537"/>
      <c r="F22" s="537"/>
      <c r="G22" s="537"/>
      <c r="H22" s="537"/>
      <c r="I22" s="537"/>
      <c r="J22" s="537"/>
      <c r="K22" s="537"/>
    </row>
    <row r="23" spans="1:11" ht="54.75" customHeight="1">
      <c r="A23" s="850" t="s">
        <v>661</v>
      </c>
      <c r="B23" s="850"/>
      <c r="C23" s="544" t="s">
        <v>502</v>
      </c>
      <c r="D23" s="850" t="s">
        <v>662</v>
      </c>
      <c r="E23" s="850"/>
      <c r="F23" s="850"/>
      <c r="G23" s="851" t="s">
        <v>663</v>
      </c>
      <c r="H23" s="851"/>
      <c r="I23" s="851" t="s">
        <v>664</v>
      </c>
      <c r="J23" s="851"/>
      <c r="K23" s="851"/>
    </row>
    <row r="24" spans="1:11" ht="22.5" customHeight="1">
      <c r="A24" s="841"/>
      <c r="B24" s="841"/>
      <c r="C24" s="535"/>
      <c r="D24" s="841"/>
      <c r="E24" s="841"/>
      <c r="F24" s="841"/>
      <c r="G24" s="841"/>
      <c r="H24" s="841"/>
      <c r="I24" s="841"/>
      <c r="J24" s="841"/>
      <c r="K24" s="841"/>
    </row>
    <row r="25" spans="1:11" ht="21.75" customHeight="1">
      <c r="A25" s="841"/>
      <c r="B25" s="841"/>
      <c r="C25" s="535"/>
      <c r="D25" s="841"/>
      <c r="E25" s="841"/>
      <c r="F25" s="841"/>
      <c r="G25" s="841"/>
      <c r="H25" s="841"/>
      <c r="I25" s="841"/>
      <c r="J25" s="841"/>
      <c r="K25" s="841"/>
    </row>
    <row r="26" spans="1:11" ht="24" customHeight="1">
      <c r="A26" s="841"/>
      <c r="B26" s="841"/>
      <c r="C26" s="535"/>
      <c r="D26" s="841"/>
      <c r="E26" s="841"/>
      <c r="F26" s="841"/>
      <c r="G26" s="841"/>
      <c r="H26" s="841"/>
      <c r="I26" s="841"/>
      <c r="J26" s="841"/>
      <c r="K26" s="841"/>
    </row>
    <row r="27" spans="1:11" ht="22.5" customHeight="1">
      <c r="A27" s="841"/>
      <c r="B27" s="841"/>
      <c r="C27" s="535"/>
      <c r="D27" s="841"/>
      <c r="E27" s="841"/>
      <c r="F27" s="841"/>
      <c r="G27" s="841"/>
      <c r="H27" s="841"/>
      <c r="I27" s="841"/>
      <c r="J27" s="841"/>
      <c r="K27" s="841"/>
    </row>
    <row r="28" spans="1:11" ht="24" customHeight="1">
      <c r="A28" s="841"/>
      <c r="B28" s="841"/>
      <c r="C28" s="535"/>
      <c r="D28" s="841"/>
      <c r="E28" s="841"/>
      <c r="F28" s="841"/>
      <c r="G28" s="841"/>
      <c r="H28" s="841"/>
      <c r="I28" s="841"/>
      <c r="J28" s="841"/>
      <c r="K28" s="841"/>
    </row>
    <row r="29" spans="1:11">
      <c r="A29" s="846"/>
      <c r="B29" s="846"/>
      <c r="D29" s="846"/>
      <c r="E29" s="846"/>
      <c r="F29" s="846"/>
    </row>
    <row r="30" spans="1:11" ht="28.5" customHeight="1">
      <c r="A30" s="842" t="s">
        <v>665</v>
      </c>
      <c r="B30" s="842"/>
      <c r="C30" s="842"/>
      <c r="D30" s="842"/>
      <c r="E30" s="842"/>
      <c r="F30" s="842"/>
      <c r="G30" s="842"/>
      <c r="H30" s="842"/>
      <c r="I30" s="842"/>
      <c r="J30" s="842"/>
      <c r="K30" s="842"/>
    </row>
    <row r="31" spans="1:11">
      <c r="A31" s="537"/>
      <c r="B31" s="537"/>
      <c r="C31" s="537"/>
      <c r="D31" s="537"/>
      <c r="E31" s="537"/>
      <c r="F31" s="537"/>
      <c r="G31" s="537"/>
      <c r="H31" s="537"/>
      <c r="I31" s="537"/>
      <c r="J31" s="537"/>
      <c r="K31" s="537"/>
    </row>
    <row r="32" spans="1:11" ht="15">
      <c r="A32" s="539" t="s">
        <v>666</v>
      </c>
      <c r="B32" s="545">
        <f>+'Names of Bidder'!D21</f>
        <v>0</v>
      </c>
      <c r="C32" s="539"/>
      <c r="D32" s="539"/>
      <c r="E32" s="539"/>
      <c r="F32" s="539"/>
      <c r="G32" s="539"/>
      <c r="H32" s="539" t="s">
        <v>668</v>
      </c>
      <c r="I32" s="539">
        <f>+'Names of Bidder'!D8</f>
        <v>0</v>
      </c>
      <c r="J32" s="539"/>
      <c r="K32" s="539"/>
    </row>
    <row r="33" spans="1:11" ht="15">
      <c r="A33" s="539"/>
      <c r="B33" s="539"/>
      <c r="C33" s="539"/>
      <c r="D33" s="539"/>
      <c r="E33" s="539"/>
      <c r="F33" s="539"/>
      <c r="G33" s="539"/>
      <c r="H33" s="539"/>
      <c r="I33" s="539"/>
      <c r="J33" s="539"/>
      <c r="K33" s="539"/>
    </row>
    <row r="34" spans="1:11" ht="15">
      <c r="A34" s="539" t="s">
        <v>667</v>
      </c>
      <c r="B34" s="539">
        <f>+'Names of Bidder'!D22</f>
        <v>0</v>
      </c>
      <c r="C34" s="539"/>
      <c r="D34" s="539"/>
      <c r="E34" s="539"/>
      <c r="F34" s="539"/>
      <c r="G34" s="539"/>
      <c r="H34" s="539" t="s">
        <v>669</v>
      </c>
      <c r="I34" s="539">
        <f>+'Names of Bidder'!D19</f>
        <v>0</v>
      </c>
      <c r="J34" s="539"/>
      <c r="K34" s="539"/>
    </row>
  </sheetData>
  <sheetProtection algorithmName="SHA-512" hashValue="9Ltm60tqwieVDkucgaVjJlaGn66SIhJDC+9BuYUWv0FJQ5CQspeeM8Q5T9nfI+Vxidyso2v1CeLtV8ceRRy3wQ==" saltValue="fsdWoLtmn5FpWFJWf6fNOA==" spinCount="100000" sheet="1" objects="1" scenarios="1"/>
  <mergeCells count="34">
    <mergeCell ref="A3:K3"/>
    <mergeCell ref="A5:K5"/>
    <mergeCell ref="A19:K19"/>
    <mergeCell ref="A21:K21"/>
    <mergeCell ref="A23:B23"/>
    <mergeCell ref="D23:F23"/>
    <mergeCell ref="G23:H23"/>
    <mergeCell ref="I23:K23"/>
    <mergeCell ref="D26:F26"/>
    <mergeCell ref="D27:F27"/>
    <mergeCell ref="D28:F28"/>
    <mergeCell ref="D29:F29"/>
    <mergeCell ref="A24:B24"/>
    <mergeCell ref="A25:B25"/>
    <mergeCell ref="A26:B26"/>
    <mergeCell ref="A27:B27"/>
    <mergeCell ref="A28:B28"/>
    <mergeCell ref="A29:B29"/>
    <mergeCell ref="I28:K28"/>
    <mergeCell ref="A30:K30"/>
    <mergeCell ref="I1:K1"/>
    <mergeCell ref="A2:K2"/>
    <mergeCell ref="G12:J12"/>
    <mergeCell ref="G24:H24"/>
    <mergeCell ref="G25:H25"/>
    <mergeCell ref="G26:H26"/>
    <mergeCell ref="G27:H27"/>
    <mergeCell ref="G28:H28"/>
    <mergeCell ref="I25:K25"/>
    <mergeCell ref="I24:K24"/>
    <mergeCell ref="I26:K26"/>
    <mergeCell ref="I27:K27"/>
    <mergeCell ref="D24:F24"/>
    <mergeCell ref="D25:F25"/>
  </mergeCells>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D87EC-B6FB-4FC4-B4A6-CA836B112AF9}">
  <sheetPr codeName="Sheet28">
    <pageSetUpPr fitToPage="1"/>
  </sheetPr>
  <dimension ref="A1:L153"/>
  <sheetViews>
    <sheetView view="pageBreakPreview" zoomScaleNormal="100" zoomScaleSheetLayoutView="100" workbookViewId="0">
      <selection activeCell="P15" sqref="P15"/>
    </sheetView>
  </sheetViews>
  <sheetFormatPr defaultRowHeight="13.5"/>
  <sheetData>
    <row r="1" spans="1:12" ht="15.75">
      <c r="A1" s="861" t="s">
        <v>590</v>
      </c>
      <c r="B1" s="862"/>
      <c r="C1" s="862"/>
      <c r="D1" s="862"/>
      <c r="E1" s="862"/>
      <c r="F1" s="862"/>
      <c r="G1" s="862"/>
      <c r="H1" s="862"/>
      <c r="I1" s="863"/>
    </row>
    <row r="2" spans="1:12" ht="37.5" customHeight="1">
      <c r="A2" s="428" t="s">
        <v>139</v>
      </c>
      <c r="B2" s="864" t="s">
        <v>591</v>
      </c>
      <c r="C2" s="864"/>
      <c r="D2" s="864"/>
      <c r="E2" s="864"/>
      <c r="F2" s="864"/>
      <c r="G2" s="864"/>
      <c r="H2" s="864"/>
      <c r="I2" s="865"/>
      <c r="K2" s="91"/>
      <c r="L2" s="91"/>
    </row>
    <row r="3" spans="1:12" ht="47.25" customHeight="1">
      <c r="A3" s="428" t="s">
        <v>140</v>
      </c>
      <c r="B3" s="866" t="s">
        <v>592</v>
      </c>
      <c r="C3" s="866"/>
      <c r="D3" s="866"/>
      <c r="E3" s="866"/>
      <c r="F3" s="866"/>
      <c r="G3" s="866"/>
      <c r="H3" s="866"/>
      <c r="I3" s="867"/>
      <c r="K3" s="91"/>
      <c r="L3" s="91"/>
    </row>
    <row r="4" spans="1:12" ht="42.75" customHeight="1">
      <c r="A4" s="428" t="s">
        <v>141</v>
      </c>
      <c r="B4" s="866" t="s">
        <v>593</v>
      </c>
      <c r="C4" s="866"/>
      <c r="D4" s="866"/>
      <c r="E4" s="866"/>
      <c r="F4" s="866"/>
      <c r="G4" s="866"/>
      <c r="H4" s="866"/>
      <c r="I4" s="867"/>
      <c r="K4" s="91"/>
      <c r="L4" s="91"/>
    </row>
    <row r="5" spans="1:12" ht="52.5" customHeight="1">
      <c r="A5" s="428" t="s">
        <v>142</v>
      </c>
      <c r="B5" s="866" t="s">
        <v>143</v>
      </c>
      <c r="C5" s="866"/>
      <c r="D5" s="866"/>
      <c r="E5" s="866"/>
      <c r="F5" s="866"/>
      <c r="G5" s="866"/>
      <c r="H5" s="866"/>
      <c r="I5" s="867"/>
      <c r="K5" s="91"/>
      <c r="L5" s="91"/>
    </row>
    <row r="6" spans="1:12" ht="15.75">
      <c r="A6" s="429" t="s">
        <v>145</v>
      </c>
      <c r="B6" s="868" t="s">
        <v>688</v>
      </c>
      <c r="C6" s="868"/>
      <c r="D6" s="868"/>
      <c r="E6" s="868"/>
      <c r="F6" s="868"/>
      <c r="G6" s="868"/>
      <c r="H6" s="868"/>
      <c r="I6" s="869"/>
    </row>
    <row r="7" spans="1:12" ht="15.75">
      <c r="A7" s="580"/>
      <c r="B7" s="581"/>
      <c r="C7" s="581"/>
      <c r="D7" s="581"/>
      <c r="E7" s="581"/>
      <c r="F7" s="581"/>
      <c r="G7" s="581"/>
      <c r="H7" s="581"/>
      <c r="I7" s="581"/>
    </row>
    <row r="8" spans="1:12" ht="15.75">
      <c r="A8" s="580"/>
      <c r="B8" s="581"/>
      <c r="C8" s="581"/>
      <c r="D8" s="581"/>
      <c r="E8" s="581"/>
      <c r="F8" s="581"/>
      <c r="G8" s="581"/>
      <c r="H8" s="581"/>
      <c r="I8" s="581"/>
    </row>
    <row r="9" spans="1:12" ht="15.75">
      <c r="A9" s="580"/>
      <c r="B9" s="581"/>
      <c r="C9" s="581"/>
      <c r="D9" s="581"/>
      <c r="E9" s="581"/>
      <c r="F9" s="581"/>
      <c r="G9" s="581"/>
      <c r="H9" s="581"/>
      <c r="I9" s="581"/>
    </row>
    <row r="10" spans="1:12" ht="15.75">
      <c r="A10" s="580"/>
      <c r="B10" s="581"/>
      <c r="C10" s="581"/>
      <c r="D10" s="581"/>
      <c r="E10" s="581"/>
      <c r="F10" s="581"/>
      <c r="G10" s="581"/>
      <c r="H10" s="581"/>
      <c r="I10" s="581"/>
    </row>
    <row r="11" spans="1:12" ht="15.75">
      <c r="A11" s="580"/>
      <c r="B11" s="581"/>
      <c r="C11" s="581"/>
      <c r="D11" s="581"/>
      <c r="E11" s="581"/>
      <c r="F11" s="581"/>
      <c r="G11" s="581"/>
      <c r="H11" s="581"/>
      <c r="I11" s="581"/>
    </row>
    <row r="12" spans="1:12" ht="15.75">
      <c r="A12" s="580"/>
      <c r="B12" s="581"/>
      <c r="C12" s="581"/>
      <c r="D12" s="581"/>
      <c r="E12" s="581"/>
      <c r="F12" s="581"/>
      <c r="G12" s="581"/>
      <c r="H12" s="581"/>
      <c r="I12" s="581"/>
    </row>
    <row r="13" spans="1:12" ht="15.75">
      <c r="A13" s="580"/>
      <c r="B13" s="581"/>
      <c r="C13" s="581"/>
      <c r="D13" s="581"/>
      <c r="E13" s="581"/>
      <c r="F13" s="581"/>
      <c r="G13" s="581"/>
      <c r="H13" s="581"/>
      <c r="I13" s="581"/>
    </row>
    <row r="14" spans="1:12" ht="15.75">
      <c r="A14" s="580"/>
      <c r="B14" s="581"/>
      <c r="C14" s="581"/>
      <c r="D14" s="581"/>
      <c r="E14" s="581"/>
      <c r="F14" s="581"/>
      <c r="G14" s="581"/>
      <c r="H14" s="581"/>
      <c r="I14" s="581"/>
    </row>
    <row r="15" spans="1:12" ht="15.75">
      <c r="A15" s="580"/>
      <c r="B15" s="581"/>
      <c r="C15" s="581"/>
      <c r="D15" s="581"/>
      <c r="E15" s="581"/>
      <c r="F15" s="581"/>
      <c r="G15" s="581"/>
      <c r="H15" s="581"/>
      <c r="I15" s="581"/>
    </row>
    <row r="19" spans="1:9" ht="20.25">
      <c r="A19" s="859" t="s">
        <v>594</v>
      </c>
      <c r="B19" s="859"/>
      <c r="C19" s="859"/>
      <c r="D19" s="859"/>
      <c r="E19" s="859"/>
      <c r="F19" s="859"/>
      <c r="G19" s="859"/>
      <c r="H19" s="859"/>
      <c r="I19" s="859"/>
    </row>
    <row r="20" spans="1:9" ht="15.75">
      <c r="A20" s="430"/>
      <c r="B20" s="430"/>
      <c r="C20" s="430"/>
      <c r="D20" s="430"/>
      <c r="E20" s="430"/>
      <c r="F20" s="430"/>
      <c r="G20" s="430"/>
      <c r="H20" s="430"/>
      <c r="I20" s="430"/>
    </row>
    <row r="21" spans="1:9" ht="15.75">
      <c r="A21" s="855" t="s">
        <v>68</v>
      </c>
      <c r="B21" s="855"/>
      <c r="C21" s="855"/>
      <c r="D21" s="855"/>
      <c r="E21" s="855"/>
      <c r="F21" s="855"/>
      <c r="G21" s="855"/>
      <c r="H21" s="855"/>
      <c r="I21" s="855"/>
    </row>
    <row r="22" spans="1:9" ht="15.75">
      <c r="A22" s="430"/>
      <c r="B22" s="430"/>
      <c r="C22" s="430"/>
      <c r="D22" s="430"/>
      <c r="E22" s="430"/>
      <c r="F22" s="430"/>
      <c r="G22" s="430"/>
      <c r="H22" s="430"/>
      <c r="I22" s="430"/>
    </row>
    <row r="23" spans="1:9" ht="15.75">
      <c r="A23" s="855" t="s">
        <v>282</v>
      </c>
      <c r="B23" s="855"/>
      <c r="C23" s="855"/>
      <c r="D23" s="855"/>
      <c r="E23" s="855"/>
      <c r="F23" s="855"/>
      <c r="G23" s="855"/>
      <c r="H23" s="855"/>
      <c r="I23" s="855"/>
    </row>
    <row r="24" spans="1:9" ht="16.5">
      <c r="A24" s="860" t="s">
        <v>595</v>
      </c>
      <c r="B24" s="860"/>
      <c r="C24" s="860"/>
      <c r="D24" s="860"/>
      <c r="E24" s="860"/>
      <c r="F24" s="860"/>
      <c r="G24" s="860"/>
      <c r="H24" s="860"/>
      <c r="I24" s="860"/>
    </row>
    <row r="25" spans="1:9" ht="15.75">
      <c r="A25" s="430"/>
      <c r="B25" s="430"/>
      <c r="C25" s="430"/>
      <c r="D25" s="430"/>
      <c r="E25" s="430"/>
      <c r="F25" s="430"/>
      <c r="G25" s="430"/>
      <c r="H25" s="430"/>
      <c r="I25" s="430"/>
    </row>
    <row r="26" spans="1:9" ht="15.75">
      <c r="A26" s="855" t="s">
        <v>596</v>
      </c>
      <c r="B26" s="855"/>
      <c r="C26" s="855"/>
      <c r="D26" s="855"/>
      <c r="E26" s="855"/>
      <c r="F26" s="855"/>
      <c r="G26" s="855"/>
      <c r="H26" s="855"/>
      <c r="I26" s="855"/>
    </row>
    <row r="27" spans="1:9" ht="1.5" customHeight="1">
      <c r="A27" s="430"/>
      <c r="B27" s="430"/>
      <c r="C27" s="430"/>
      <c r="D27" s="430"/>
      <c r="E27" s="430"/>
      <c r="F27" s="430"/>
      <c r="G27" s="430"/>
      <c r="H27" s="430"/>
      <c r="I27" s="430"/>
    </row>
    <row r="28" spans="1:9" ht="15.75" hidden="1">
      <c r="A28" s="855"/>
      <c r="B28" s="855"/>
      <c r="C28" s="855"/>
      <c r="D28" s="855"/>
      <c r="E28" s="855"/>
      <c r="F28" s="855"/>
      <c r="G28" s="855"/>
      <c r="H28" s="855"/>
      <c r="I28" s="855"/>
    </row>
    <row r="29" spans="1:9" ht="15.75">
      <c r="A29" s="855" t="s">
        <v>72</v>
      </c>
      <c r="B29" s="855"/>
      <c r="C29" s="855"/>
      <c r="D29" s="855"/>
      <c r="E29" s="855"/>
      <c r="F29" s="855"/>
      <c r="G29" s="855"/>
      <c r="H29" s="855"/>
      <c r="I29" s="855"/>
    </row>
    <row r="30" spans="1:9" ht="15.75">
      <c r="A30" s="430"/>
      <c r="B30" s="430"/>
      <c r="C30" s="430"/>
      <c r="D30" s="430"/>
      <c r="E30" s="430"/>
      <c r="F30" s="430"/>
      <c r="G30" s="430"/>
      <c r="H30" s="430"/>
      <c r="I30" s="430"/>
    </row>
    <row r="31" spans="1:9" ht="15.75">
      <c r="A31" s="855">
        <f>'Names of Bidder'!D8</f>
        <v>0</v>
      </c>
      <c r="B31" s="855"/>
      <c r="C31" s="855"/>
      <c r="D31" s="855"/>
      <c r="E31" s="855"/>
      <c r="F31" s="855"/>
      <c r="G31" s="855"/>
      <c r="H31" s="855"/>
      <c r="I31" s="855"/>
    </row>
    <row r="32" spans="1:9" ht="15.75">
      <c r="A32" s="858" t="str">
        <f>" having its Registered Office at " &amp; '[3]Names of Bidder'!D10 &amp; " " &amp; '[3]Names of Bidder'!D11 &amp; " " &amp; '[3]Names of Bidder'!D12</f>
        <v xml:space="preserve"> having its Registered Office at   </v>
      </c>
      <c r="B32" s="858"/>
      <c r="C32" s="858"/>
      <c r="D32" s="858"/>
      <c r="E32" s="858"/>
      <c r="F32" s="858"/>
      <c r="G32" s="858"/>
      <c r="H32" s="858"/>
      <c r="I32" s="858"/>
    </row>
    <row r="33" spans="1:9" ht="15.75">
      <c r="A33" s="430"/>
      <c r="B33" s="430"/>
      <c r="C33" s="430"/>
      <c r="D33" s="430"/>
      <c r="E33" s="430"/>
      <c r="F33" s="430"/>
      <c r="G33" s="430"/>
      <c r="H33" s="430"/>
      <c r="I33" s="430"/>
    </row>
    <row r="34" spans="1:9" ht="15.75">
      <c r="A34" s="858">
        <f>'Names of Bidder'!D9</f>
        <v>0</v>
      </c>
      <c r="B34" s="858"/>
      <c r="C34" s="858"/>
      <c r="D34" s="858"/>
      <c r="E34" s="858"/>
      <c r="F34" s="858"/>
      <c r="G34" s="858"/>
      <c r="H34" s="858"/>
      <c r="I34" s="858"/>
    </row>
    <row r="35" spans="1:9" ht="15.75">
      <c r="A35" s="858">
        <f>'Names of Bidder'!D10</f>
        <v>0</v>
      </c>
      <c r="B35" s="858"/>
      <c r="C35" s="858"/>
      <c r="D35" s="858"/>
      <c r="E35" s="858"/>
      <c r="F35" s="858"/>
      <c r="G35" s="858"/>
      <c r="H35" s="858"/>
      <c r="I35" s="858"/>
    </row>
    <row r="36" spans="1:9" ht="15.75">
      <c r="A36" s="858">
        <f>'Names of Bidder'!D11</f>
        <v>0</v>
      </c>
      <c r="B36" s="858"/>
      <c r="C36" s="858"/>
      <c r="D36" s="858"/>
      <c r="E36" s="858"/>
      <c r="F36" s="858"/>
      <c r="G36" s="858"/>
      <c r="H36" s="858"/>
      <c r="I36" s="858"/>
    </row>
    <row r="37" spans="1:9" ht="2.25" customHeight="1">
      <c r="A37" s="855"/>
      <c r="B37" s="855"/>
      <c r="C37" s="855"/>
      <c r="D37" s="855"/>
      <c r="E37" s="855"/>
      <c r="F37" s="855"/>
      <c r="G37" s="855"/>
      <c r="H37" s="855"/>
      <c r="I37" s="855"/>
    </row>
    <row r="38" spans="1:9" ht="15.75" hidden="1">
      <c r="A38" s="855"/>
      <c r="B38" s="855"/>
      <c r="C38" s="855"/>
      <c r="D38" s="855"/>
      <c r="E38" s="855"/>
      <c r="F38" s="855"/>
      <c r="G38" s="855"/>
      <c r="H38" s="855"/>
      <c r="I38" s="855"/>
    </row>
    <row r="39" spans="1:9" ht="26.25" customHeight="1">
      <c r="A39" s="430"/>
      <c r="B39" s="430"/>
      <c r="C39" s="430"/>
      <c r="D39" s="430"/>
      <c r="E39" s="430"/>
      <c r="F39" s="430"/>
      <c r="G39" s="430"/>
      <c r="H39" s="430"/>
      <c r="I39" s="430"/>
    </row>
    <row r="40" spans="1:9" ht="15.75">
      <c r="A40" s="857" t="s">
        <v>597</v>
      </c>
      <c r="B40" s="857"/>
      <c r="C40" s="857"/>
      <c r="D40" s="857"/>
      <c r="E40" s="857"/>
      <c r="F40" s="857"/>
      <c r="G40" s="857"/>
      <c r="H40" s="857"/>
      <c r="I40" s="857"/>
    </row>
    <row r="41" spans="1:9" ht="15.75">
      <c r="A41" s="855"/>
      <c r="B41" s="855"/>
      <c r="C41" s="855"/>
      <c r="D41" s="855"/>
      <c r="E41" s="855"/>
      <c r="F41" s="855"/>
      <c r="G41" s="855"/>
      <c r="H41" s="855"/>
      <c r="I41" s="855"/>
    </row>
    <row r="42" spans="1:9" ht="15.75">
      <c r="A42" s="857" t="s">
        <v>75</v>
      </c>
      <c r="B42" s="857"/>
      <c r="C42" s="857"/>
      <c r="D42" s="857"/>
      <c r="E42" s="857"/>
      <c r="F42" s="857"/>
      <c r="G42" s="857"/>
      <c r="H42" s="857"/>
      <c r="I42" s="857"/>
    </row>
    <row r="43" spans="1:9" ht="15.75" customHeight="1">
      <c r="A43" s="853" t="str">
        <f>"POWERGRID intends to award, under laid-down organisational procedures, contract(s) for " &amp; Basic!B1 &amp; " and Specification number" &amp; Basic!B3</f>
        <v>POWERGRID intends to award, under laid-down organisational procedures, contract(s) for "Repair and Height Increase of South Side Boundary Wall at 220 kV Dalkhola Substation"  and Specification numberER2/NT/W-CIVIL/DOM/E00/26/04098/1000065358/I-5538/RFX-5002005202  dt 18.03.2026</v>
      </c>
      <c r="B43" s="853"/>
      <c r="C43" s="853"/>
      <c r="D43" s="853"/>
      <c r="E43" s="853"/>
      <c r="F43" s="853"/>
      <c r="G43" s="853"/>
      <c r="H43" s="853"/>
      <c r="I43" s="853"/>
    </row>
    <row r="44" spans="1:9" ht="67.5" customHeight="1">
      <c r="A44" s="853"/>
      <c r="B44" s="853"/>
      <c r="C44" s="853"/>
      <c r="D44" s="853"/>
      <c r="E44" s="853"/>
      <c r="F44" s="853"/>
      <c r="G44" s="853"/>
      <c r="H44" s="853"/>
      <c r="I44" s="853"/>
    </row>
    <row r="45" spans="1:9" ht="15.75">
      <c r="A45" s="855"/>
      <c r="B45" s="855"/>
      <c r="C45" s="855"/>
      <c r="D45" s="855"/>
      <c r="E45" s="855"/>
      <c r="F45" s="855"/>
      <c r="G45" s="855"/>
      <c r="H45" s="855"/>
      <c r="I45" s="855"/>
    </row>
    <row r="46" spans="1:9" ht="15.75">
      <c r="A46" s="855"/>
      <c r="B46" s="855"/>
      <c r="C46" s="855"/>
      <c r="D46" s="855"/>
      <c r="E46" s="855"/>
      <c r="F46" s="855"/>
      <c r="G46" s="855"/>
      <c r="H46" s="855"/>
      <c r="I46" s="855"/>
    </row>
    <row r="47" spans="1:9" ht="15.75" customHeight="1">
      <c r="A47" s="853" t="s">
        <v>598</v>
      </c>
      <c r="B47" s="853"/>
      <c r="C47" s="853"/>
      <c r="D47" s="853"/>
      <c r="E47" s="853"/>
      <c r="F47" s="853"/>
      <c r="G47" s="853"/>
      <c r="H47" s="853"/>
      <c r="I47" s="853"/>
    </row>
    <row r="48" spans="1:9" ht="15.75" customHeight="1">
      <c r="A48" s="853"/>
      <c r="B48" s="853"/>
      <c r="C48" s="853"/>
      <c r="D48" s="853"/>
      <c r="E48" s="853"/>
      <c r="F48" s="853"/>
      <c r="G48" s="853"/>
      <c r="H48" s="853"/>
      <c r="I48" s="853"/>
    </row>
    <row r="49" spans="1:10" ht="15.75" customHeight="1">
      <c r="A49" s="853"/>
      <c r="B49" s="853"/>
      <c r="C49" s="853"/>
      <c r="D49" s="853"/>
      <c r="E49" s="853"/>
      <c r="F49" s="853"/>
      <c r="G49" s="853"/>
      <c r="H49" s="853"/>
      <c r="I49" s="853"/>
    </row>
    <row r="50" spans="1:10" ht="38.25" customHeight="1">
      <c r="A50" s="853" t="s">
        <v>599</v>
      </c>
      <c r="B50" s="853"/>
      <c r="C50" s="853"/>
      <c r="D50" s="853"/>
      <c r="E50" s="853"/>
      <c r="F50" s="853"/>
      <c r="G50" s="853"/>
      <c r="H50" s="853"/>
      <c r="I50" s="853"/>
      <c r="J50" s="853"/>
    </row>
    <row r="51" spans="1:10" ht="15.75" customHeight="1">
      <c r="A51" s="853" t="s">
        <v>138</v>
      </c>
      <c r="B51" s="853"/>
      <c r="C51" s="853"/>
      <c r="D51" s="853"/>
      <c r="E51" s="853"/>
      <c r="F51" s="853"/>
      <c r="G51" s="853"/>
      <c r="H51" s="853"/>
      <c r="I51" s="853"/>
      <c r="J51" s="853"/>
    </row>
    <row r="52" spans="1:10" ht="15.75">
      <c r="A52" s="430"/>
      <c r="B52" s="430"/>
      <c r="C52" s="430"/>
      <c r="D52" s="430"/>
      <c r="E52" s="430"/>
      <c r="F52" s="430"/>
      <c r="G52" s="430"/>
      <c r="H52" s="430"/>
      <c r="I52" s="430"/>
    </row>
    <row r="53" spans="1:10" ht="16.5">
      <c r="A53" s="433" t="s">
        <v>600</v>
      </c>
      <c r="B53" s="430"/>
      <c r="C53" s="430"/>
      <c r="D53" s="430"/>
      <c r="E53" s="430"/>
      <c r="F53" s="430"/>
      <c r="G53" s="430"/>
      <c r="H53" s="430"/>
      <c r="I53" s="430"/>
    </row>
    <row r="54" spans="1:10" ht="53.25" customHeight="1">
      <c r="A54" s="853" t="s">
        <v>601</v>
      </c>
      <c r="B54" s="853"/>
      <c r="C54" s="853"/>
      <c r="D54" s="853"/>
      <c r="E54" s="853"/>
      <c r="F54" s="853"/>
      <c r="G54" s="853"/>
      <c r="H54" s="853"/>
      <c r="I54" s="853"/>
    </row>
    <row r="55" spans="1:10" ht="51.75" customHeight="1">
      <c r="A55" s="431">
        <v>1</v>
      </c>
      <c r="B55" s="856" t="s">
        <v>602</v>
      </c>
      <c r="C55" s="856"/>
      <c r="D55" s="856"/>
      <c r="E55" s="856"/>
      <c r="F55" s="856"/>
      <c r="G55" s="856"/>
      <c r="H55" s="856"/>
      <c r="I55" s="856"/>
    </row>
    <row r="56" spans="1:10" ht="15.75" hidden="1">
      <c r="A56" s="431"/>
      <c r="B56" s="434"/>
      <c r="C56" s="434"/>
      <c r="D56" s="434"/>
      <c r="E56" s="434"/>
      <c r="F56" s="434"/>
      <c r="G56" s="434"/>
      <c r="H56" s="434"/>
      <c r="I56" s="434"/>
    </row>
    <row r="57" spans="1:10" ht="49.5" customHeight="1">
      <c r="A57" s="431">
        <v>2</v>
      </c>
      <c r="B57" s="852" t="s">
        <v>603</v>
      </c>
      <c r="C57" s="852"/>
      <c r="D57" s="852"/>
      <c r="E57" s="852"/>
      <c r="F57" s="852"/>
      <c r="G57" s="852"/>
      <c r="H57" s="852"/>
      <c r="I57" s="852"/>
    </row>
    <row r="58" spans="1:10" ht="1.5" customHeight="1">
      <c r="A58" s="431"/>
      <c r="B58" s="852"/>
      <c r="C58" s="852"/>
      <c r="D58" s="852"/>
      <c r="E58" s="852"/>
      <c r="F58" s="852"/>
      <c r="G58" s="852"/>
      <c r="H58" s="852"/>
      <c r="I58" s="852"/>
    </row>
    <row r="59" spans="1:10" ht="67.5" customHeight="1">
      <c r="A59" s="431">
        <v>3</v>
      </c>
      <c r="B59" s="852" t="s">
        <v>604</v>
      </c>
      <c r="C59" s="852"/>
      <c r="D59" s="852"/>
      <c r="E59" s="852"/>
      <c r="F59" s="852"/>
      <c r="G59" s="852"/>
      <c r="H59" s="852"/>
      <c r="I59" s="852"/>
    </row>
    <row r="60" spans="1:10" ht="15.75">
      <c r="A60" s="431"/>
      <c r="B60" s="852"/>
      <c r="C60" s="852"/>
      <c r="D60" s="852"/>
      <c r="E60" s="852"/>
      <c r="F60" s="852"/>
      <c r="G60" s="852"/>
      <c r="H60" s="852"/>
      <c r="I60" s="852"/>
    </row>
    <row r="61" spans="1:10" ht="66" customHeight="1">
      <c r="A61" s="431">
        <v>4</v>
      </c>
      <c r="B61" s="852" t="s">
        <v>605</v>
      </c>
      <c r="C61" s="852"/>
      <c r="D61" s="852"/>
      <c r="E61" s="852"/>
      <c r="F61" s="852"/>
      <c r="G61" s="852"/>
      <c r="H61" s="852"/>
      <c r="I61" s="852"/>
    </row>
    <row r="62" spans="1:10" ht="15.75">
      <c r="A62" s="431"/>
      <c r="B62" s="852"/>
      <c r="C62" s="852"/>
      <c r="D62" s="852"/>
      <c r="E62" s="852"/>
      <c r="F62" s="852"/>
      <c r="G62" s="852"/>
      <c r="H62" s="852"/>
      <c r="I62" s="852"/>
    </row>
    <row r="63" spans="1:10" ht="69.75" customHeight="1">
      <c r="A63" s="431">
        <v>5</v>
      </c>
      <c r="B63" s="852" t="s">
        <v>606</v>
      </c>
      <c r="C63" s="852"/>
      <c r="D63" s="852"/>
      <c r="E63" s="852"/>
      <c r="F63" s="852"/>
      <c r="G63" s="852"/>
      <c r="H63" s="852"/>
      <c r="I63" s="852"/>
    </row>
    <row r="64" spans="1:10" ht="15.75">
      <c r="A64" s="431"/>
      <c r="B64" s="852"/>
      <c r="C64" s="852"/>
      <c r="D64" s="852"/>
      <c r="E64" s="852"/>
      <c r="F64" s="852"/>
      <c r="G64" s="852"/>
      <c r="H64" s="852"/>
      <c r="I64" s="852"/>
    </row>
    <row r="65" spans="1:9" ht="66" customHeight="1">
      <c r="A65" s="431">
        <v>6</v>
      </c>
      <c r="B65" s="852" t="s">
        <v>607</v>
      </c>
      <c r="C65" s="852"/>
      <c r="D65" s="852"/>
      <c r="E65" s="852"/>
      <c r="F65" s="852"/>
      <c r="G65" s="852"/>
      <c r="H65" s="852"/>
      <c r="I65" s="852"/>
    </row>
    <row r="66" spans="1:9" ht="15.75">
      <c r="A66" s="431"/>
      <c r="B66" s="852"/>
      <c r="C66" s="852"/>
      <c r="D66" s="852"/>
      <c r="E66" s="852"/>
      <c r="F66" s="852"/>
      <c r="G66" s="852"/>
      <c r="H66" s="852"/>
      <c r="I66" s="852"/>
    </row>
    <row r="67" spans="1:9" ht="63.75" customHeight="1">
      <c r="A67" s="431">
        <v>7</v>
      </c>
      <c r="B67" s="852" t="s">
        <v>608</v>
      </c>
      <c r="C67" s="852"/>
      <c r="D67" s="852"/>
      <c r="E67" s="852"/>
      <c r="F67" s="852"/>
      <c r="G67" s="852"/>
      <c r="H67" s="852"/>
      <c r="I67" s="852"/>
    </row>
    <row r="68" spans="1:9" ht="15.75">
      <c r="A68" s="431"/>
      <c r="B68" s="852"/>
      <c r="C68" s="852"/>
      <c r="D68" s="852"/>
      <c r="E68" s="852"/>
      <c r="F68" s="852"/>
      <c r="G68" s="852"/>
      <c r="H68" s="852"/>
      <c r="I68" s="852"/>
    </row>
    <row r="69" spans="1:9" ht="72.75" customHeight="1">
      <c r="A69" s="431">
        <v>8</v>
      </c>
      <c r="B69" s="852" t="s">
        <v>609</v>
      </c>
      <c r="C69" s="852"/>
      <c r="D69" s="852"/>
      <c r="E69" s="852"/>
      <c r="F69" s="852"/>
      <c r="G69" s="852"/>
      <c r="H69" s="852"/>
      <c r="I69" s="852"/>
    </row>
    <row r="70" spans="1:9" ht="15.75">
      <c r="A70" s="431"/>
      <c r="B70" s="434"/>
      <c r="C70" s="434"/>
      <c r="D70" s="434"/>
      <c r="E70" s="434"/>
      <c r="F70" s="434"/>
      <c r="G70" s="434"/>
      <c r="H70" s="434"/>
      <c r="I70" s="434"/>
    </row>
    <row r="71" spans="1:9" ht="63" customHeight="1">
      <c r="A71" s="431">
        <v>9</v>
      </c>
      <c r="B71" s="852" t="s">
        <v>610</v>
      </c>
      <c r="C71" s="852"/>
      <c r="D71" s="852"/>
      <c r="E71" s="852"/>
      <c r="F71" s="852"/>
      <c r="G71" s="852"/>
      <c r="H71" s="852"/>
      <c r="I71" s="852"/>
    </row>
    <row r="72" spans="1:9" ht="15.75">
      <c r="A72" s="431"/>
      <c r="B72" s="852"/>
      <c r="C72" s="852"/>
      <c r="D72" s="852"/>
      <c r="E72" s="852"/>
      <c r="F72" s="852"/>
      <c r="G72" s="852"/>
      <c r="H72" s="852"/>
      <c r="I72" s="852"/>
    </row>
    <row r="73" spans="1:9" ht="99" customHeight="1">
      <c r="A73" s="431">
        <v>10</v>
      </c>
      <c r="B73" s="852" t="s">
        <v>611</v>
      </c>
      <c r="C73" s="852"/>
      <c r="D73" s="852"/>
      <c r="E73" s="852"/>
      <c r="F73" s="852"/>
      <c r="G73" s="852"/>
      <c r="H73" s="852"/>
      <c r="I73" s="852"/>
    </row>
    <row r="74" spans="1:9" ht="15.75">
      <c r="A74" s="431"/>
      <c r="B74" s="853"/>
      <c r="C74" s="853"/>
      <c r="D74" s="853"/>
      <c r="E74" s="853"/>
      <c r="F74" s="853"/>
      <c r="G74" s="853"/>
      <c r="H74" s="853"/>
      <c r="I74" s="853"/>
    </row>
    <row r="75" spans="1:9" ht="16.5">
      <c r="A75" s="431">
        <v>11</v>
      </c>
      <c r="B75" s="854" t="s">
        <v>612</v>
      </c>
      <c r="C75" s="854"/>
      <c r="D75" s="854"/>
      <c r="E75" s="854"/>
      <c r="F75" s="854"/>
      <c r="G75" s="854"/>
      <c r="H75" s="854"/>
      <c r="I75" s="854"/>
    </row>
    <row r="76" spans="1:9" ht="59.25" customHeight="1">
      <c r="A76" s="853" t="s">
        <v>613</v>
      </c>
      <c r="B76" s="853"/>
      <c r="C76" s="853"/>
      <c r="D76" s="853"/>
      <c r="E76" s="853"/>
      <c r="F76" s="853"/>
      <c r="G76" s="853"/>
      <c r="H76" s="853"/>
      <c r="I76" s="853"/>
    </row>
    <row r="77" spans="1:9" ht="93" customHeight="1">
      <c r="A77" s="431">
        <v>1</v>
      </c>
      <c r="B77" s="852" t="s">
        <v>614</v>
      </c>
      <c r="C77" s="852"/>
      <c r="D77" s="852"/>
      <c r="E77" s="852"/>
      <c r="F77" s="852"/>
      <c r="G77" s="852"/>
      <c r="H77" s="852"/>
      <c r="I77" s="852"/>
    </row>
    <row r="78" spans="1:9" ht="66.75" customHeight="1">
      <c r="A78" s="431">
        <v>2</v>
      </c>
      <c r="B78" s="852" t="s">
        <v>615</v>
      </c>
      <c r="C78" s="852"/>
      <c r="D78" s="852"/>
      <c r="E78" s="852"/>
      <c r="F78" s="852"/>
      <c r="G78" s="852"/>
      <c r="H78" s="852"/>
      <c r="I78" s="852"/>
    </row>
    <row r="79" spans="1:9" ht="15.75">
      <c r="A79" s="431"/>
      <c r="B79" s="852"/>
      <c r="C79" s="852"/>
      <c r="D79" s="852"/>
      <c r="E79" s="852"/>
      <c r="F79" s="852"/>
      <c r="G79" s="852"/>
      <c r="H79" s="852"/>
      <c r="I79" s="852"/>
    </row>
    <row r="80" spans="1:9" ht="51" customHeight="1">
      <c r="A80" s="431">
        <v>3</v>
      </c>
      <c r="B80" s="852" t="s">
        <v>616</v>
      </c>
      <c r="C80" s="852"/>
      <c r="D80" s="852"/>
      <c r="E80" s="852"/>
      <c r="F80" s="852"/>
      <c r="G80" s="852"/>
      <c r="H80" s="852"/>
      <c r="I80" s="852"/>
    </row>
    <row r="81" spans="1:9" ht="15.75">
      <c r="A81" s="431"/>
      <c r="B81" s="852"/>
      <c r="C81" s="852"/>
      <c r="D81" s="852"/>
      <c r="E81" s="852"/>
      <c r="F81" s="852"/>
      <c r="G81" s="852"/>
      <c r="H81" s="852"/>
      <c r="I81" s="852"/>
    </row>
    <row r="82" spans="1:9" ht="64.5" customHeight="1">
      <c r="A82" s="431">
        <v>4</v>
      </c>
      <c r="B82" s="852" t="s">
        <v>617</v>
      </c>
      <c r="C82" s="852"/>
      <c r="D82" s="852"/>
      <c r="E82" s="852"/>
      <c r="F82" s="852"/>
      <c r="G82" s="852"/>
      <c r="H82" s="852"/>
      <c r="I82" s="852"/>
    </row>
    <row r="83" spans="1:9" ht="15.75">
      <c r="A83" s="431"/>
      <c r="B83" s="852"/>
      <c r="C83" s="852"/>
      <c r="D83" s="852"/>
      <c r="E83" s="852"/>
      <c r="F83" s="852"/>
      <c r="G83" s="852"/>
      <c r="H83" s="852"/>
      <c r="I83" s="852"/>
    </row>
    <row r="84" spans="1:9" ht="49.5" customHeight="1">
      <c r="A84" s="431">
        <v>5</v>
      </c>
      <c r="B84" s="852" t="s">
        <v>618</v>
      </c>
      <c r="C84" s="852"/>
      <c r="D84" s="852"/>
      <c r="E84" s="852"/>
      <c r="F84" s="852"/>
      <c r="G84" s="852"/>
      <c r="H84" s="852"/>
      <c r="I84" s="852"/>
    </row>
    <row r="85" spans="1:9" ht="15.75">
      <c r="A85" s="431"/>
      <c r="B85" s="852"/>
      <c r="C85" s="852"/>
      <c r="D85" s="852"/>
      <c r="E85" s="852"/>
      <c r="F85" s="852"/>
      <c r="G85" s="852"/>
      <c r="H85" s="852"/>
      <c r="I85" s="852"/>
    </row>
    <row r="86" spans="1:9" ht="84" customHeight="1">
      <c r="A86" s="431">
        <v>6</v>
      </c>
      <c r="B86" s="852" t="s">
        <v>619</v>
      </c>
      <c r="C86" s="852"/>
      <c r="D86" s="852"/>
      <c r="E86" s="852"/>
      <c r="F86" s="852"/>
      <c r="G86" s="852"/>
      <c r="H86" s="852"/>
      <c r="I86" s="852"/>
    </row>
    <row r="87" spans="1:9" ht="15.75">
      <c r="A87" s="431"/>
      <c r="B87" s="852"/>
      <c r="C87" s="852"/>
      <c r="D87" s="852"/>
      <c r="E87" s="852"/>
      <c r="F87" s="852"/>
      <c r="G87" s="852"/>
      <c r="H87" s="852"/>
      <c r="I87" s="852"/>
    </row>
    <row r="88" spans="1:9" ht="90" customHeight="1">
      <c r="A88" s="431">
        <v>7</v>
      </c>
      <c r="B88" s="852" t="s">
        <v>620</v>
      </c>
      <c r="C88" s="852"/>
      <c r="D88" s="852"/>
      <c r="E88" s="852"/>
      <c r="F88" s="852"/>
      <c r="G88" s="852"/>
      <c r="H88" s="852"/>
      <c r="I88" s="852"/>
    </row>
    <row r="89" spans="1:9" ht="15.75">
      <c r="A89" s="431"/>
      <c r="B89" s="852"/>
      <c r="C89" s="852"/>
      <c r="D89" s="852"/>
      <c r="E89" s="852"/>
      <c r="F89" s="852"/>
      <c r="G89" s="852"/>
      <c r="H89" s="852"/>
      <c r="I89" s="852"/>
    </row>
    <row r="90" spans="1:9" ht="100.5" customHeight="1">
      <c r="A90" s="431">
        <v>8</v>
      </c>
      <c r="B90" s="852" t="s">
        <v>621</v>
      </c>
      <c r="C90" s="852"/>
      <c r="D90" s="852"/>
      <c r="E90" s="852"/>
      <c r="F90" s="852"/>
      <c r="G90" s="852"/>
      <c r="H90" s="852"/>
      <c r="I90" s="852"/>
    </row>
    <row r="91" spans="1:9" ht="15.75">
      <c r="A91" s="431"/>
      <c r="B91" s="852"/>
      <c r="C91" s="852"/>
      <c r="D91" s="852"/>
      <c r="E91" s="852"/>
      <c r="F91" s="852"/>
      <c r="G91" s="852"/>
      <c r="H91" s="852"/>
      <c r="I91" s="852"/>
    </row>
    <row r="92" spans="1:9" ht="96.75" customHeight="1">
      <c r="A92" s="431">
        <v>9</v>
      </c>
      <c r="B92" s="852" t="s">
        <v>622</v>
      </c>
      <c r="C92" s="852"/>
      <c r="D92" s="852"/>
      <c r="E92" s="852"/>
      <c r="F92" s="852"/>
      <c r="G92" s="852"/>
      <c r="H92" s="852"/>
      <c r="I92" s="852"/>
    </row>
    <row r="93" spans="1:9" ht="15.75">
      <c r="A93" s="431"/>
      <c r="B93" s="852"/>
      <c r="C93" s="852"/>
      <c r="D93" s="852"/>
      <c r="E93" s="852"/>
      <c r="F93" s="852"/>
      <c r="G93" s="852"/>
      <c r="H93" s="852"/>
      <c r="I93" s="852"/>
    </row>
    <row r="94" spans="1:9" ht="84" customHeight="1">
      <c r="A94" s="431">
        <v>10</v>
      </c>
      <c r="B94" s="852" t="s">
        <v>623</v>
      </c>
      <c r="C94" s="852"/>
      <c r="D94" s="852"/>
      <c r="E94" s="852"/>
      <c r="F94" s="852"/>
      <c r="G94" s="852"/>
      <c r="H94" s="852"/>
      <c r="I94" s="852"/>
    </row>
    <row r="95" spans="1:9" ht="15.75">
      <c r="A95" s="431"/>
      <c r="B95" s="852"/>
      <c r="C95" s="852"/>
      <c r="D95" s="852"/>
      <c r="E95" s="852"/>
      <c r="F95" s="852"/>
      <c r="G95" s="852"/>
      <c r="H95" s="852"/>
      <c r="I95" s="852"/>
    </row>
    <row r="96" spans="1:9" ht="66.75" customHeight="1">
      <c r="A96" s="431">
        <v>11</v>
      </c>
      <c r="B96" s="852" t="s">
        <v>624</v>
      </c>
      <c r="C96" s="852"/>
      <c r="D96" s="852"/>
      <c r="E96" s="852"/>
      <c r="F96" s="852"/>
      <c r="G96" s="852"/>
      <c r="H96" s="852"/>
      <c r="I96" s="852"/>
    </row>
    <row r="97" spans="1:9" ht="15.75">
      <c r="A97" s="431"/>
      <c r="B97" s="852"/>
      <c r="C97" s="852"/>
      <c r="D97" s="852"/>
      <c r="E97" s="852"/>
      <c r="F97" s="852"/>
      <c r="G97" s="852"/>
      <c r="H97" s="852"/>
      <c r="I97" s="852"/>
    </row>
    <row r="98" spans="1:9" ht="120" customHeight="1">
      <c r="A98" s="431">
        <v>12</v>
      </c>
      <c r="B98" s="852" t="s">
        <v>625</v>
      </c>
      <c r="C98" s="852"/>
      <c r="D98" s="852"/>
      <c r="E98" s="852"/>
      <c r="F98" s="852"/>
      <c r="G98" s="852"/>
      <c r="H98" s="852"/>
      <c r="I98" s="852"/>
    </row>
    <row r="99" spans="1:9" ht="15.75">
      <c r="A99" s="431"/>
      <c r="B99" s="852"/>
      <c r="C99" s="852"/>
      <c r="D99" s="852"/>
      <c r="E99" s="852"/>
      <c r="F99" s="852"/>
      <c r="G99" s="852"/>
      <c r="H99" s="852"/>
      <c r="I99" s="852"/>
    </row>
    <row r="100" spans="1:9" ht="64.5" customHeight="1">
      <c r="A100" s="431">
        <v>13</v>
      </c>
      <c r="B100" s="852" t="s">
        <v>626</v>
      </c>
      <c r="C100" s="852"/>
      <c r="D100" s="852"/>
      <c r="E100" s="852"/>
      <c r="F100" s="852"/>
      <c r="G100" s="852"/>
      <c r="H100" s="852"/>
      <c r="I100" s="852"/>
    </row>
    <row r="101" spans="1:9" ht="15.75">
      <c r="A101" s="431"/>
      <c r="B101" s="852"/>
      <c r="C101" s="852"/>
      <c r="D101" s="852"/>
      <c r="E101" s="852"/>
      <c r="F101" s="852"/>
      <c r="G101" s="852"/>
      <c r="H101" s="852"/>
      <c r="I101" s="852"/>
    </row>
    <row r="102" spans="1:9" ht="52.5" customHeight="1">
      <c r="A102" s="431">
        <v>14</v>
      </c>
      <c r="B102" s="852" t="s">
        <v>627</v>
      </c>
      <c r="C102" s="852"/>
      <c r="D102" s="852"/>
      <c r="E102" s="852"/>
      <c r="F102" s="852"/>
      <c r="G102" s="852"/>
      <c r="H102" s="852"/>
      <c r="I102" s="852"/>
    </row>
    <row r="103" spans="1:9" ht="15.75">
      <c r="A103" s="431"/>
      <c r="B103" s="852"/>
      <c r="C103" s="852"/>
      <c r="D103" s="852"/>
      <c r="E103" s="852"/>
      <c r="F103" s="852"/>
      <c r="G103" s="852"/>
      <c r="H103" s="852"/>
      <c r="I103" s="852"/>
    </row>
    <row r="104" spans="1:9" ht="117.75" customHeight="1">
      <c r="A104" s="431">
        <v>15</v>
      </c>
      <c r="B104" s="852" t="s">
        <v>628</v>
      </c>
      <c r="C104" s="852"/>
      <c r="D104" s="852"/>
      <c r="E104" s="852"/>
      <c r="F104" s="852"/>
      <c r="G104" s="852"/>
      <c r="H104" s="852"/>
      <c r="I104" s="852"/>
    </row>
    <row r="105" spans="1:9" ht="8.25" customHeight="1">
      <c r="A105" s="431"/>
      <c r="B105" s="852"/>
      <c r="C105" s="852"/>
      <c r="D105" s="852"/>
      <c r="E105" s="852"/>
      <c r="F105" s="852"/>
      <c r="G105" s="852"/>
      <c r="H105" s="852"/>
      <c r="I105" s="852"/>
    </row>
    <row r="106" spans="1:9" ht="82.5" customHeight="1">
      <c r="A106" s="431">
        <v>16</v>
      </c>
      <c r="B106" s="852" t="s">
        <v>629</v>
      </c>
      <c r="C106" s="852"/>
      <c r="D106" s="852"/>
      <c r="E106" s="852"/>
      <c r="F106" s="852"/>
      <c r="G106" s="852"/>
      <c r="H106" s="852"/>
      <c r="I106" s="852"/>
    </row>
    <row r="107" spans="1:9" ht="15.75">
      <c r="A107" s="431"/>
      <c r="B107" s="852"/>
      <c r="C107" s="852"/>
      <c r="D107" s="852"/>
      <c r="E107" s="852"/>
      <c r="F107" s="852"/>
      <c r="G107" s="852"/>
      <c r="H107" s="852"/>
      <c r="I107" s="852"/>
    </row>
    <row r="108" spans="1:9" ht="101.25" customHeight="1">
      <c r="A108" s="431">
        <v>17</v>
      </c>
      <c r="B108" s="852" t="s">
        <v>630</v>
      </c>
      <c r="C108" s="852"/>
      <c r="D108" s="852"/>
      <c r="E108" s="852"/>
      <c r="F108" s="852"/>
      <c r="G108" s="852"/>
      <c r="H108" s="852"/>
      <c r="I108" s="852"/>
    </row>
    <row r="109" spans="1:9" ht="15.75">
      <c r="A109" s="431"/>
      <c r="B109" s="852"/>
      <c r="C109" s="852"/>
      <c r="D109" s="852"/>
      <c r="E109" s="852"/>
      <c r="F109" s="852"/>
      <c r="G109" s="852"/>
      <c r="H109" s="852"/>
      <c r="I109" s="852"/>
    </row>
    <row r="110" spans="1:9" ht="81.75" customHeight="1">
      <c r="A110" s="431">
        <v>18</v>
      </c>
      <c r="B110" s="852" t="s">
        <v>631</v>
      </c>
      <c r="C110" s="852"/>
      <c r="D110" s="852"/>
      <c r="E110" s="852"/>
      <c r="F110" s="852"/>
      <c r="G110" s="852"/>
      <c r="H110" s="852"/>
      <c r="I110" s="852"/>
    </row>
    <row r="111" spans="1:9" ht="15.75">
      <c r="A111" s="431"/>
      <c r="B111" s="852"/>
      <c r="C111" s="852"/>
      <c r="D111" s="852"/>
      <c r="E111" s="852"/>
      <c r="F111" s="852"/>
      <c r="G111" s="852"/>
      <c r="H111" s="852"/>
      <c r="I111" s="852"/>
    </row>
    <row r="112" spans="1:9" ht="90" customHeight="1">
      <c r="A112" s="431">
        <v>19</v>
      </c>
      <c r="B112" s="852" t="s">
        <v>632</v>
      </c>
      <c r="C112" s="852"/>
      <c r="D112" s="852"/>
      <c r="E112" s="852"/>
      <c r="F112" s="852"/>
      <c r="G112" s="852"/>
      <c r="H112" s="852"/>
      <c r="I112" s="852"/>
    </row>
    <row r="113" spans="1:9" ht="15.75">
      <c r="A113" s="431"/>
      <c r="B113" s="852"/>
      <c r="C113" s="852"/>
      <c r="D113" s="852"/>
      <c r="E113" s="852"/>
      <c r="F113" s="852"/>
      <c r="G113" s="852"/>
      <c r="H113" s="852"/>
      <c r="I113" s="852"/>
    </row>
    <row r="114" spans="1:9" ht="98.25" customHeight="1">
      <c r="A114" s="431">
        <v>20</v>
      </c>
      <c r="B114" s="852" t="s">
        <v>633</v>
      </c>
      <c r="C114" s="852"/>
      <c r="D114" s="852"/>
      <c r="E114" s="852"/>
      <c r="F114" s="852"/>
      <c r="G114" s="852"/>
      <c r="H114" s="852"/>
      <c r="I114" s="852"/>
    </row>
    <row r="115" spans="1:9" ht="16.5">
      <c r="A115" s="854" t="s">
        <v>634</v>
      </c>
      <c r="B115" s="854"/>
      <c r="C115" s="854"/>
      <c r="D115" s="854"/>
      <c r="E115" s="854"/>
      <c r="F115" s="854"/>
      <c r="G115" s="854"/>
      <c r="H115" s="854"/>
      <c r="I115" s="432"/>
    </row>
    <row r="116" spans="1:9" ht="44.25" customHeight="1">
      <c r="A116" s="431">
        <v>1</v>
      </c>
      <c r="B116" s="852" t="s">
        <v>105</v>
      </c>
      <c r="C116" s="852"/>
      <c r="D116" s="852"/>
      <c r="E116" s="852"/>
      <c r="F116" s="852"/>
      <c r="G116" s="852"/>
      <c r="H116" s="852"/>
      <c r="I116" s="852"/>
    </row>
    <row r="117" spans="1:9" ht="15.75">
      <c r="A117" s="431"/>
      <c r="B117" s="852"/>
      <c r="C117" s="852"/>
      <c r="D117" s="852"/>
      <c r="E117" s="852"/>
      <c r="F117" s="852"/>
      <c r="G117" s="852"/>
      <c r="H117" s="852"/>
      <c r="I117" s="852"/>
    </row>
    <row r="118" spans="1:9" ht="48.75" customHeight="1">
      <c r="A118" s="431">
        <v>2</v>
      </c>
      <c r="B118" s="852" t="s">
        <v>635</v>
      </c>
      <c r="C118" s="852"/>
      <c r="D118" s="852"/>
      <c r="E118" s="852"/>
      <c r="F118" s="852"/>
      <c r="G118" s="852"/>
      <c r="H118" s="852"/>
      <c r="I118" s="852"/>
    </row>
    <row r="119" spans="1:9" ht="16.5">
      <c r="A119" s="435" t="s">
        <v>636</v>
      </c>
      <c r="B119" s="432"/>
      <c r="C119" s="432"/>
      <c r="D119" s="432"/>
      <c r="E119" s="432"/>
      <c r="F119" s="432"/>
      <c r="G119" s="432"/>
      <c r="H119" s="432"/>
      <c r="I119" s="432"/>
    </row>
    <row r="120" spans="1:9" ht="15.75">
      <c r="A120" s="432"/>
      <c r="B120" s="432"/>
      <c r="C120" s="432"/>
      <c r="D120" s="432"/>
      <c r="E120" s="432"/>
      <c r="F120" s="432"/>
      <c r="G120" s="432"/>
      <c r="H120" s="432"/>
      <c r="I120" s="432"/>
    </row>
    <row r="121" spans="1:9" ht="54" customHeight="1">
      <c r="A121" s="852" t="s">
        <v>637</v>
      </c>
      <c r="B121" s="852"/>
      <c r="C121" s="852"/>
      <c r="D121" s="852"/>
      <c r="E121" s="852"/>
      <c r="F121" s="852"/>
      <c r="G121" s="852"/>
      <c r="H121" s="852"/>
      <c r="I121" s="852"/>
    </row>
    <row r="122" spans="1:9" ht="15.75">
      <c r="A122" s="432"/>
      <c r="B122" s="432"/>
      <c r="C122" s="432"/>
      <c r="D122" s="432"/>
      <c r="E122" s="432"/>
      <c r="F122" s="432"/>
      <c r="G122" s="432"/>
      <c r="H122" s="432"/>
      <c r="I122" s="432"/>
    </row>
    <row r="123" spans="1:9" ht="16.5">
      <c r="A123" s="435" t="s">
        <v>638</v>
      </c>
      <c r="B123" s="432"/>
      <c r="C123" s="432"/>
      <c r="D123" s="432"/>
      <c r="E123" s="432"/>
      <c r="F123" s="432"/>
      <c r="G123" s="432"/>
      <c r="H123" s="432"/>
      <c r="I123" s="432"/>
    </row>
    <row r="124" spans="1:9" ht="70.5" customHeight="1">
      <c r="A124" s="431">
        <v>1</v>
      </c>
      <c r="B124" s="852" t="s">
        <v>639</v>
      </c>
      <c r="C124" s="852"/>
      <c r="D124" s="852"/>
      <c r="E124" s="852"/>
      <c r="F124" s="852"/>
      <c r="G124" s="852"/>
      <c r="H124" s="852"/>
      <c r="I124" s="852"/>
    </row>
    <row r="125" spans="1:9" ht="15.75">
      <c r="A125" s="431"/>
      <c r="B125" s="852"/>
      <c r="C125" s="852"/>
      <c r="D125" s="852"/>
      <c r="E125" s="852"/>
      <c r="F125" s="852"/>
      <c r="G125" s="852"/>
      <c r="H125" s="852"/>
      <c r="I125" s="852"/>
    </row>
    <row r="126" spans="1:9" ht="41.25" customHeight="1">
      <c r="A126" s="431">
        <v>2</v>
      </c>
      <c r="B126" s="852" t="s">
        <v>640</v>
      </c>
      <c r="C126" s="852"/>
      <c r="D126" s="852"/>
      <c r="E126" s="852"/>
      <c r="F126" s="852"/>
      <c r="G126" s="852"/>
      <c r="H126" s="852"/>
      <c r="I126" s="852"/>
    </row>
    <row r="127" spans="1:9" ht="15.75">
      <c r="A127" s="431"/>
      <c r="B127" s="852"/>
      <c r="C127" s="852"/>
      <c r="D127" s="852"/>
      <c r="E127" s="852"/>
      <c r="F127" s="852"/>
      <c r="G127" s="852"/>
      <c r="H127" s="852"/>
      <c r="I127" s="852"/>
    </row>
    <row r="128" spans="1:9" ht="74.25" customHeight="1">
      <c r="A128" s="431">
        <v>3</v>
      </c>
      <c r="B128" s="852" t="s">
        <v>641</v>
      </c>
      <c r="C128" s="852"/>
      <c r="D128" s="852"/>
      <c r="E128" s="852"/>
      <c r="F128" s="852"/>
      <c r="G128" s="852"/>
      <c r="H128" s="852"/>
      <c r="I128" s="852"/>
    </row>
    <row r="129" spans="1:9" ht="15.75">
      <c r="A129" s="431"/>
      <c r="B129" s="852"/>
      <c r="C129" s="852"/>
      <c r="D129" s="852"/>
      <c r="E129" s="852"/>
      <c r="F129" s="852"/>
      <c r="G129" s="852"/>
      <c r="H129" s="852"/>
      <c r="I129" s="852"/>
    </row>
    <row r="130" spans="1:9" ht="51" customHeight="1">
      <c r="A130" s="431">
        <v>4</v>
      </c>
      <c r="B130" s="852" t="s">
        <v>642</v>
      </c>
      <c r="C130" s="852"/>
      <c r="D130" s="852"/>
      <c r="E130" s="852"/>
      <c r="F130" s="852"/>
      <c r="G130" s="852"/>
      <c r="H130" s="852"/>
      <c r="I130" s="852"/>
    </row>
    <row r="131" spans="1:9" ht="15.75">
      <c r="A131" s="431"/>
      <c r="B131" s="852"/>
      <c r="C131" s="852"/>
      <c r="D131" s="852"/>
      <c r="E131" s="852"/>
      <c r="F131" s="852"/>
      <c r="G131" s="852"/>
      <c r="H131" s="852"/>
      <c r="I131" s="852"/>
    </row>
    <row r="132" spans="1:9" ht="51.75" customHeight="1">
      <c r="A132" s="431">
        <v>5</v>
      </c>
      <c r="B132" s="852" t="s">
        <v>643</v>
      </c>
      <c r="C132" s="852"/>
      <c r="D132" s="852"/>
      <c r="E132" s="852"/>
      <c r="F132" s="852"/>
      <c r="G132" s="852"/>
      <c r="H132" s="852"/>
      <c r="I132" s="852"/>
    </row>
    <row r="133" spans="1:9" ht="15.75">
      <c r="A133" s="430"/>
      <c r="B133" s="430"/>
      <c r="C133" s="430"/>
      <c r="D133" s="430"/>
      <c r="E133" s="430"/>
      <c r="F133" s="430"/>
      <c r="G133" s="430"/>
      <c r="H133" s="430"/>
      <c r="I133" s="430"/>
    </row>
    <row r="134" spans="1:9" ht="15.75">
      <c r="A134" s="430" t="s">
        <v>655</v>
      </c>
      <c r="B134" s="430"/>
      <c r="C134" s="430"/>
      <c r="D134" s="430"/>
      <c r="E134" s="430"/>
      <c r="F134" s="430"/>
      <c r="G134" s="430"/>
      <c r="H134" s="430"/>
      <c r="I134" s="430"/>
    </row>
    <row r="135" spans="1:9" ht="15.75">
      <c r="A135" s="430" t="s">
        <v>646</v>
      </c>
      <c r="B135" s="430"/>
      <c r="C135" s="430"/>
      <c r="D135" s="430"/>
      <c r="E135" s="430"/>
      <c r="F135" s="430"/>
      <c r="G135" s="430"/>
      <c r="H135" s="430"/>
      <c r="I135" s="430"/>
    </row>
    <row r="136" spans="1:9" ht="15.75">
      <c r="A136" s="430"/>
      <c r="B136" s="430"/>
      <c r="C136" s="430"/>
      <c r="D136" s="430"/>
      <c r="E136" s="430"/>
      <c r="F136" s="430"/>
      <c r="G136" s="430" t="s">
        <v>647</v>
      </c>
      <c r="H136" s="430"/>
      <c r="I136" s="430"/>
    </row>
    <row r="137" spans="1:9" ht="15.75">
      <c r="A137" s="430"/>
      <c r="B137" s="430"/>
      <c r="C137" s="430"/>
      <c r="D137" s="430"/>
      <c r="E137" s="430"/>
      <c r="F137" s="430"/>
      <c r="G137" s="430"/>
      <c r="H137" s="430"/>
      <c r="I137" s="430"/>
    </row>
    <row r="138" spans="1:9" ht="15.75">
      <c r="A138" s="430" t="s">
        <v>644</v>
      </c>
      <c r="B138" s="430"/>
      <c r="C138" s="430"/>
      <c r="D138" s="430"/>
      <c r="E138" s="430"/>
      <c r="F138" s="430"/>
      <c r="G138" s="430"/>
      <c r="H138" s="430"/>
      <c r="I138" s="430"/>
    </row>
    <row r="139" spans="1:9" ht="15.75">
      <c r="A139" s="430"/>
      <c r="B139" s="430"/>
      <c r="C139" s="430"/>
      <c r="D139" s="430"/>
      <c r="E139" s="430"/>
      <c r="F139" s="430"/>
      <c r="G139" s="430"/>
      <c r="H139" s="430"/>
      <c r="I139" s="430"/>
    </row>
    <row r="140" spans="1:9" ht="15.75">
      <c r="A140" s="430" t="s">
        <v>648</v>
      </c>
      <c r="B140" s="430"/>
      <c r="C140" s="430"/>
      <c r="D140" s="430"/>
      <c r="E140" s="430"/>
      <c r="F140" s="430"/>
      <c r="G140" s="430"/>
      <c r="H140" s="430"/>
      <c r="I140" s="430"/>
    </row>
    <row r="141" spans="1:9" ht="15.75">
      <c r="A141" s="430"/>
      <c r="B141" s="430"/>
      <c r="C141" s="430"/>
      <c r="D141" s="430"/>
      <c r="E141" s="430"/>
      <c r="F141" s="430"/>
      <c r="G141" s="430"/>
      <c r="H141" s="430"/>
      <c r="I141" s="430"/>
    </row>
    <row r="142" spans="1:9" ht="15.75">
      <c r="A142" s="430" t="s">
        <v>649</v>
      </c>
      <c r="B142" s="430"/>
      <c r="C142" s="430"/>
      <c r="D142" s="430"/>
      <c r="E142" s="430"/>
      <c r="F142" s="430"/>
      <c r="G142" s="430"/>
      <c r="H142" s="430"/>
      <c r="I142" s="430"/>
    </row>
    <row r="143" spans="1:9" ht="15.75">
      <c r="A143" s="430"/>
      <c r="B143" s="430"/>
      <c r="C143" s="430"/>
      <c r="D143" s="430"/>
      <c r="E143" s="430"/>
      <c r="F143" s="430"/>
      <c r="G143" s="430"/>
      <c r="H143" s="430"/>
      <c r="I143" s="430"/>
    </row>
    <row r="144" spans="1:9" ht="15.75">
      <c r="A144" s="430" t="s">
        <v>650</v>
      </c>
      <c r="B144" s="430"/>
      <c r="C144" s="430"/>
      <c r="D144" s="430"/>
      <c r="E144" s="430"/>
      <c r="F144" s="430"/>
      <c r="G144" s="430"/>
      <c r="H144" s="430"/>
      <c r="I144" s="430"/>
    </row>
    <row r="145" spans="1:9" ht="15.75">
      <c r="A145" s="430"/>
      <c r="B145" s="430"/>
      <c r="C145" s="430"/>
      <c r="D145" s="430"/>
      <c r="E145" s="430"/>
      <c r="F145" s="430"/>
      <c r="G145" s="430"/>
      <c r="H145" s="430"/>
      <c r="I145" s="430"/>
    </row>
    <row r="146" spans="1:9" ht="15.75">
      <c r="A146" s="430" t="s">
        <v>651</v>
      </c>
      <c r="B146" s="430"/>
      <c r="C146" s="430"/>
      <c r="D146" s="430"/>
      <c r="E146" s="430"/>
      <c r="F146" s="430"/>
      <c r="G146" s="430"/>
      <c r="H146" s="430"/>
      <c r="I146" s="430"/>
    </row>
    <row r="147" spans="1:9" ht="15.75">
      <c r="A147" s="430"/>
      <c r="B147" s="430"/>
      <c r="C147" s="430"/>
      <c r="D147" s="430"/>
      <c r="E147" s="430"/>
      <c r="F147" s="430"/>
      <c r="G147" s="430"/>
      <c r="H147" s="430"/>
      <c r="I147" s="430"/>
    </row>
    <row r="148" spans="1:9" ht="15.75">
      <c r="A148" s="430" t="s">
        <v>645</v>
      </c>
      <c r="B148" s="430"/>
      <c r="C148" s="430"/>
      <c r="D148" s="430"/>
      <c r="E148" s="430"/>
      <c r="F148" s="430"/>
      <c r="G148" s="430"/>
      <c r="H148" s="430"/>
      <c r="I148" s="430"/>
    </row>
    <row r="149" spans="1:9" ht="15.75">
      <c r="A149" s="430" t="s">
        <v>652</v>
      </c>
      <c r="B149" s="430"/>
      <c r="C149" s="430"/>
      <c r="D149" s="430"/>
      <c r="E149" s="430"/>
      <c r="F149" s="430"/>
      <c r="G149" s="430"/>
      <c r="H149" s="430"/>
      <c r="I149" s="430"/>
    </row>
    <row r="150" spans="1:9" ht="15.75">
      <c r="A150" s="430"/>
      <c r="B150" s="430"/>
      <c r="C150" s="430"/>
      <c r="D150" s="430"/>
      <c r="E150" s="430"/>
      <c r="F150" s="430"/>
      <c r="G150" s="430"/>
      <c r="H150" s="430"/>
      <c r="I150" s="430"/>
    </row>
    <row r="151" spans="1:9" ht="15.75">
      <c r="A151" s="430" t="s">
        <v>653</v>
      </c>
      <c r="B151" s="430"/>
      <c r="C151" s="430"/>
      <c r="D151" s="430"/>
      <c r="E151" s="430"/>
      <c r="F151" s="430"/>
      <c r="G151" s="430"/>
      <c r="H151" s="430"/>
      <c r="I151" s="430"/>
    </row>
    <row r="152" spans="1:9" ht="15.75">
      <c r="A152" s="430"/>
      <c r="B152" s="430"/>
      <c r="C152" s="430"/>
      <c r="D152" s="430"/>
      <c r="E152" s="430"/>
      <c r="F152" s="430"/>
      <c r="G152" s="430"/>
      <c r="H152" s="430"/>
      <c r="I152" s="430"/>
    </row>
    <row r="153" spans="1:9" ht="15.75">
      <c r="A153" s="430" t="s">
        <v>654</v>
      </c>
      <c r="B153" s="430"/>
      <c r="C153" s="430"/>
      <c r="D153" s="430"/>
      <c r="E153" s="430"/>
      <c r="F153" s="430"/>
      <c r="G153" s="430"/>
      <c r="H153" s="430"/>
      <c r="I153" s="430"/>
    </row>
  </sheetData>
  <sheetProtection algorithmName="SHA-512" hashValue="+e1DbKzPnxWZkxryePUequ7UssLGNyo87evgSSiZBlluMlKHR6HZnufi9M1i5JvwPbzJ6zBvBOi8e8DMGLS3vw==" saltValue="FcJ8cixvQLDCvEJwsTQaxw==" spinCount="100000" sheet="1" objects="1" scenarios="1"/>
  <mergeCells count="102">
    <mergeCell ref="A19:I19"/>
    <mergeCell ref="A21:I21"/>
    <mergeCell ref="A23:I23"/>
    <mergeCell ref="A24:I24"/>
    <mergeCell ref="A26:I26"/>
    <mergeCell ref="A28:I28"/>
    <mergeCell ref="A1:I1"/>
    <mergeCell ref="B2:I2"/>
    <mergeCell ref="B3:I3"/>
    <mergeCell ref="B4:I4"/>
    <mergeCell ref="B5:I5"/>
    <mergeCell ref="B6:I6"/>
    <mergeCell ref="A38:I38"/>
    <mergeCell ref="A40:I40"/>
    <mergeCell ref="A41:I41"/>
    <mergeCell ref="A42:I42"/>
    <mergeCell ref="A29:I29"/>
    <mergeCell ref="A31:I31"/>
    <mergeCell ref="A32:I32"/>
    <mergeCell ref="A34:I34"/>
    <mergeCell ref="A36:I36"/>
    <mergeCell ref="A37:I37"/>
    <mergeCell ref="A35:I35"/>
    <mergeCell ref="B57:I57"/>
    <mergeCell ref="B58:I58"/>
    <mergeCell ref="B59:I59"/>
    <mergeCell ref="B60:I60"/>
    <mergeCell ref="B61:I61"/>
    <mergeCell ref="B62:I62"/>
    <mergeCell ref="A45:I45"/>
    <mergeCell ref="A46:I46"/>
    <mergeCell ref="A54:I54"/>
    <mergeCell ref="B55:I55"/>
    <mergeCell ref="B69:I69"/>
    <mergeCell ref="B71:I71"/>
    <mergeCell ref="B72:I72"/>
    <mergeCell ref="B73:I73"/>
    <mergeCell ref="B74:I74"/>
    <mergeCell ref="B75:I75"/>
    <mergeCell ref="B63:I63"/>
    <mergeCell ref="B64:I64"/>
    <mergeCell ref="B65:I65"/>
    <mergeCell ref="B66:I66"/>
    <mergeCell ref="B67:I67"/>
    <mergeCell ref="B68:I68"/>
    <mergeCell ref="B82:I82"/>
    <mergeCell ref="B83:I83"/>
    <mergeCell ref="B84:I84"/>
    <mergeCell ref="B85:I85"/>
    <mergeCell ref="B86:I86"/>
    <mergeCell ref="B87:I87"/>
    <mergeCell ref="A76:I76"/>
    <mergeCell ref="B77:I77"/>
    <mergeCell ref="B78:I78"/>
    <mergeCell ref="B79:I79"/>
    <mergeCell ref="B80:I80"/>
    <mergeCell ref="B81:I81"/>
    <mergeCell ref="B94:I94"/>
    <mergeCell ref="B95:I95"/>
    <mergeCell ref="B96:I96"/>
    <mergeCell ref="B97:I97"/>
    <mergeCell ref="B98:I98"/>
    <mergeCell ref="B99:I99"/>
    <mergeCell ref="B88:I88"/>
    <mergeCell ref="B89:I89"/>
    <mergeCell ref="B90:I90"/>
    <mergeCell ref="B91:I91"/>
    <mergeCell ref="B92:I92"/>
    <mergeCell ref="B93:I93"/>
    <mergeCell ref="B109:I109"/>
    <mergeCell ref="B110:I110"/>
    <mergeCell ref="B111:I111"/>
    <mergeCell ref="B100:I100"/>
    <mergeCell ref="B101:I101"/>
    <mergeCell ref="B102:I102"/>
    <mergeCell ref="B103:I103"/>
    <mergeCell ref="B104:I104"/>
    <mergeCell ref="B105:I105"/>
    <mergeCell ref="B128:I128"/>
    <mergeCell ref="B129:I129"/>
    <mergeCell ref="B130:I130"/>
    <mergeCell ref="B131:I131"/>
    <mergeCell ref="B132:I132"/>
    <mergeCell ref="A43:I44"/>
    <mergeCell ref="A47:I49"/>
    <mergeCell ref="A50:J50"/>
    <mergeCell ref="A51:J51"/>
    <mergeCell ref="B118:I118"/>
    <mergeCell ref="A121:I121"/>
    <mergeCell ref="B124:I124"/>
    <mergeCell ref="B125:I125"/>
    <mergeCell ref="B126:I126"/>
    <mergeCell ref="B127:I127"/>
    <mergeCell ref="B112:I112"/>
    <mergeCell ref="B113:I113"/>
    <mergeCell ref="B114:I114"/>
    <mergeCell ref="A115:H115"/>
    <mergeCell ref="B116:I116"/>
    <mergeCell ref="B117:I117"/>
    <mergeCell ref="B106:I106"/>
    <mergeCell ref="B107:I107"/>
    <mergeCell ref="B108:I108"/>
  </mergeCells>
  <pageMargins left="0.51181102362204722" right="0" top="0.74803149606299213" bottom="0.74803149606299213" header="0.31496062992125984" footer="0.31496062992125984"/>
  <pageSetup paperSize="9" fitToHeight="0" orientation="portrait" r:id="rId1"/>
  <rowBreaks count="1" manualBreakCount="1">
    <brk id="115" max="9" man="1"/>
  </rowBreak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827E4-BA12-4056-BF48-F626FEE965C7}">
  <sheetPr codeName="Sheet34"/>
  <dimension ref="A1:J29"/>
  <sheetViews>
    <sheetView view="pageBreakPreview" zoomScale="85" zoomScaleNormal="100" zoomScaleSheetLayoutView="85" workbookViewId="0">
      <selection activeCell="O21" sqref="O21"/>
    </sheetView>
  </sheetViews>
  <sheetFormatPr defaultRowHeight="13.5"/>
  <cols>
    <col min="1" max="1" width="12" style="437" customWidth="1"/>
    <col min="2" max="3" width="9.140625" style="437"/>
    <col min="4" max="4" width="16.85546875" style="437" customWidth="1"/>
    <col min="5" max="5" width="9.140625" style="437"/>
    <col min="6" max="6" width="49.42578125" style="437" customWidth="1"/>
    <col min="7" max="7" width="8.7109375" style="437" customWidth="1"/>
    <col min="8" max="8" width="8.5703125" style="437" customWidth="1"/>
    <col min="9" max="9" width="9.140625" style="437"/>
    <col min="10" max="10" width="11.140625" style="437" customWidth="1"/>
    <col min="11" max="16384" width="9.140625" style="437"/>
  </cols>
  <sheetData>
    <row r="1" spans="1:10" ht="16.5">
      <c r="A1" s="870" t="str">
        <f>"Specification Number: " &amp; Basic!B3</f>
        <v>Specification Number: ER2/NT/W-CIVIL/DOM/E00/26/04098/1000065358/I-5538/RFX-5002005202  dt 18.03.2026</v>
      </c>
      <c r="B1" s="870"/>
      <c r="C1" s="870"/>
      <c r="D1" s="870"/>
      <c r="E1" s="870"/>
      <c r="F1" s="870"/>
      <c r="G1" s="439"/>
      <c r="H1" s="871" t="str">
        <f>"Attachment-19 "</f>
        <v xml:space="preserve">Attachment-19 </v>
      </c>
      <c r="I1" s="871"/>
      <c r="J1" s="871"/>
    </row>
    <row r="2" spans="1:10" ht="15">
      <c r="A2" s="440"/>
      <c r="B2" s="440"/>
      <c r="C2" s="440"/>
      <c r="D2" s="440"/>
      <c r="E2" s="440"/>
      <c r="F2" s="440"/>
      <c r="G2" s="440"/>
      <c r="H2" s="440"/>
      <c r="I2" s="440"/>
      <c r="J2" s="440"/>
    </row>
    <row r="3" spans="1:10" ht="48.75" customHeight="1">
      <c r="A3" s="872" t="str">
        <f>"POWERGRID intends to award, under laid-down organisational procedures, contract(s) for " &amp; Basic!B1</f>
        <v xml:space="preserve">POWERGRID intends to award, under laid-down organisational procedures, contract(s) for "Repair and Height Increase of South Side Boundary Wall at 220 kV Dalkhola Substation" </v>
      </c>
      <c r="B3" s="872"/>
      <c r="C3" s="872"/>
      <c r="D3" s="872"/>
      <c r="E3" s="872"/>
      <c r="F3" s="872"/>
      <c r="G3" s="872"/>
      <c r="H3" s="872"/>
      <c r="I3" s="872"/>
      <c r="J3" s="872"/>
    </row>
    <row r="4" spans="1:10" ht="16.5">
      <c r="A4" s="441"/>
      <c r="B4" s="441"/>
      <c r="C4" s="441"/>
      <c r="D4" s="441"/>
      <c r="E4" s="441"/>
      <c r="F4" s="441"/>
      <c r="G4" s="441"/>
      <c r="H4" s="441"/>
      <c r="I4" s="441"/>
      <c r="J4" s="441"/>
    </row>
    <row r="5" spans="1:10" ht="16.5">
      <c r="A5" s="873" t="s">
        <v>671</v>
      </c>
      <c r="B5" s="873"/>
      <c r="C5" s="873"/>
      <c r="D5" s="873"/>
      <c r="E5" s="873"/>
      <c r="F5" s="873"/>
      <c r="G5" s="873"/>
      <c r="H5" s="873"/>
      <c r="I5" s="873"/>
      <c r="J5" s="873"/>
    </row>
    <row r="6" spans="1:10" ht="16.5">
      <c r="A6" s="441"/>
      <c r="B6" s="441"/>
      <c r="C6" s="441"/>
      <c r="D6" s="441"/>
      <c r="E6" s="441"/>
      <c r="F6" s="441"/>
      <c r="G6" s="441"/>
      <c r="H6" s="441"/>
      <c r="I6" s="441"/>
      <c r="J6" s="441"/>
    </row>
    <row r="7" spans="1:10" ht="16.5">
      <c r="A7" s="441" t="s">
        <v>672</v>
      </c>
      <c r="B7" s="441"/>
      <c r="C7" s="441"/>
      <c r="D7" s="441"/>
      <c r="E7" s="441"/>
      <c r="F7" s="441"/>
      <c r="G7" s="440" t="s">
        <v>503</v>
      </c>
      <c r="H7" s="441"/>
      <c r="I7" s="441"/>
      <c r="J7" s="441"/>
    </row>
    <row r="8" spans="1:10" ht="16.5">
      <c r="A8" s="440" t="s">
        <v>673</v>
      </c>
      <c r="B8" s="441"/>
      <c r="C8" s="441"/>
      <c r="D8" s="441"/>
      <c r="E8" s="441"/>
      <c r="F8" s="441"/>
      <c r="G8" s="42" t="s">
        <v>806</v>
      </c>
      <c r="H8" s="441"/>
      <c r="I8" s="441"/>
      <c r="J8" s="441"/>
    </row>
    <row r="9" spans="1:10" ht="16.5">
      <c r="A9" s="14" t="s">
        <v>504</v>
      </c>
      <c r="B9" s="874">
        <f>'Names of Bidder'!D8</f>
        <v>0</v>
      </c>
      <c r="C9" s="874"/>
      <c r="D9" s="874"/>
      <c r="E9" s="874"/>
      <c r="F9" s="874"/>
      <c r="G9" s="441" t="s">
        <v>507</v>
      </c>
      <c r="H9" s="441"/>
      <c r="I9" s="441"/>
      <c r="J9" s="441"/>
    </row>
    <row r="10" spans="1:10" ht="16.5">
      <c r="A10" s="14" t="s">
        <v>506</v>
      </c>
      <c r="B10" s="875">
        <f>'Names of Bidder'!D9</f>
        <v>0</v>
      </c>
      <c r="C10" s="875"/>
      <c r="D10" s="875"/>
      <c r="E10" s="875"/>
      <c r="F10" s="875"/>
      <c r="G10" s="441" t="s">
        <v>679</v>
      </c>
      <c r="H10" s="441"/>
      <c r="I10" s="441"/>
      <c r="J10" s="441"/>
    </row>
    <row r="11" spans="1:10" ht="16.5">
      <c r="A11" s="441"/>
      <c r="B11" s="875" t="s">
        <v>673</v>
      </c>
      <c r="C11" s="875"/>
      <c r="D11" s="875"/>
      <c r="E11" s="875"/>
      <c r="F11" s="875"/>
      <c r="G11" s="441" t="s">
        <v>530</v>
      </c>
      <c r="H11" s="441"/>
      <c r="I11" s="441"/>
      <c r="J11" s="441"/>
    </row>
    <row r="12" spans="1:10" ht="16.5">
      <c r="A12" s="441"/>
      <c r="B12" s="875" t="s">
        <v>673</v>
      </c>
      <c r="C12" s="875"/>
      <c r="D12" s="875"/>
      <c r="E12" s="875"/>
      <c r="F12" s="875"/>
      <c r="G12" s="875" t="s">
        <v>531</v>
      </c>
      <c r="H12" s="875"/>
      <c r="I12" s="875"/>
      <c r="J12" s="875"/>
    </row>
    <row r="13" spans="1:10" ht="16.5">
      <c r="A13" s="441"/>
      <c r="B13" s="441"/>
      <c r="C13" s="441"/>
      <c r="D13" s="441"/>
      <c r="E13" s="441"/>
      <c r="F13" s="441"/>
      <c r="G13" s="441"/>
      <c r="H13" s="441"/>
      <c r="I13" s="441"/>
      <c r="J13" s="441"/>
    </row>
    <row r="14" spans="1:10" ht="16.5">
      <c r="A14" s="441" t="s">
        <v>498</v>
      </c>
      <c r="B14" s="441"/>
      <c r="C14" s="441"/>
      <c r="D14" s="441"/>
      <c r="E14" s="441"/>
      <c r="F14" s="441"/>
      <c r="G14" s="441"/>
      <c r="H14" s="441"/>
      <c r="I14" s="441"/>
      <c r="J14" s="441"/>
    </row>
    <row r="15" spans="1:10" ht="16.5">
      <c r="A15" s="441"/>
      <c r="B15" s="441"/>
      <c r="C15" s="441"/>
      <c r="D15" s="441"/>
      <c r="E15" s="441"/>
      <c r="F15" s="441"/>
      <c r="G15" s="441"/>
      <c r="H15" s="441"/>
      <c r="I15" s="441"/>
      <c r="J15" s="441"/>
    </row>
    <row r="16" spans="1:10" ht="16.5">
      <c r="A16" s="441"/>
      <c r="B16" s="441"/>
      <c r="C16" s="441"/>
      <c r="D16" s="441"/>
      <c r="E16" s="441"/>
      <c r="F16" s="441"/>
      <c r="G16" s="441"/>
      <c r="H16" s="441"/>
      <c r="I16" s="441"/>
      <c r="J16" s="441"/>
    </row>
    <row r="17" spans="1:10" ht="30.75" customHeight="1">
      <c r="A17" s="442">
        <v>1</v>
      </c>
      <c r="B17" s="877" t="s">
        <v>674</v>
      </c>
      <c r="C17" s="877"/>
      <c r="D17" s="877"/>
      <c r="E17" s="877"/>
      <c r="F17" s="877"/>
      <c r="G17" s="877"/>
      <c r="H17" s="877"/>
      <c r="I17" s="877"/>
      <c r="J17" s="877"/>
    </row>
    <row r="18" spans="1:10" ht="46.5" customHeight="1">
      <c r="A18" s="442">
        <v>2</v>
      </c>
      <c r="B18" s="877" t="s">
        <v>675</v>
      </c>
      <c r="C18" s="877"/>
      <c r="D18" s="877"/>
      <c r="E18" s="877"/>
      <c r="F18" s="877"/>
      <c r="G18" s="877"/>
      <c r="H18" s="877"/>
      <c r="I18" s="877"/>
      <c r="J18" s="877"/>
    </row>
    <row r="19" spans="1:10" ht="35.25" customHeight="1">
      <c r="A19" s="442">
        <v>3</v>
      </c>
      <c r="B19" s="877" t="s">
        <v>676</v>
      </c>
      <c r="C19" s="877"/>
      <c r="D19" s="877"/>
      <c r="E19" s="877"/>
      <c r="F19" s="877"/>
      <c r="G19" s="877"/>
      <c r="H19" s="877"/>
      <c r="I19" s="877"/>
      <c r="J19" s="877"/>
    </row>
    <row r="20" spans="1:10" ht="55.5" customHeight="1">
      <c r="A20" s="442">
        <v>4</v>
      </c>
      <c r="B20" s="877" t="s">
        <v>677</v>
      </c>
      <c r="C20" s="877"/>
      <c r="D20" s="877"/>
      <c r="E20" s="877"/>
      <c r="F20" s="877"/>
      <c r="G20" s="877"/>
      <c r="H20" s="877"/>
      <c r="I20" s="877"/>
      <c r="J20" s="877"/>
    </row>
    <row r="21" spans="1:10" ht="327.75" customHeight="1">
      <c r="A21" s="878">
        <v>5</v>
      </c>
      <c r="B21" s="877" t="s">
        <v>907</v>
      </c>
      <c r="C21" s="877"/>
      <c r="D21" s="877"/>
      <c r="E21" s="877"/>
      <c r="F21" s="877"/>
      <c r="G21" s="877"/>
      <c r="H21" s="877"/>
      <c r="I21" s="877"/>
      <c r="J21" s="877"/>
    </row>
    <row r="22" spans="1:10" ht="0.75" hidden="1" customHeight="1">
      <c r="A22" s="878"/>
      <c r="B22" s="877"/>
      <c r="C22" s="877"/>
      <c r="D22" s="877"/>
      <c r="E22" s="877"/>
      <c r="F22" s="877"/>
      <c r="G22" s="877"/>
      <c r="H22" s="877"/>
      <c r="I22" s="877"/>
      <c r="J22" s="877"/>
    </row>
    <row r="23" spans="1:10" ht="116.25" customHeight="1">
      <c r="A23" s="442">
        <v>6</v>
      </c>
      <c r="B23" s="877" t="s">
        <v>908</v>
      </c>
      <c r="C23" s="877"/>
      <c r="D23" s="877"/>
      <c r="E23" s="877"/>
      <c r="F23" s="877"/>
      <c r="G23" s="877"/>
      <c r="H23" s="877"/>
      <c r="I23" s="877"/>
      <c r="J23" s="877"/>
    </row>
    <row r="24" spans="1:10" ht="99.75" customHeight="1">
      <c r="A24" s="442">
        <v>7</v>
      </c>
      <c r="B24" s="877" t="s">
        <v>909</v>
      </c>
      <c r="C24" s="877"/>
      <c r="D24" s="877"/>
      <c r="E24" s="877"/>
      <c r="F24" s="877"/>
      <c r="G24" s="877"/>
      <c r="H24" s="877"/>
      <c r="I24" s="877"/>
      <c r="J24" s="877"/>
    </row>
    <row r="25" spans="1:10" ht="16.5">
      <c r="A25" s="442"/>
      <c r="B25" s="441"/>
      <c r="C25" s="441"/>
      <c r="D25" s="441"/>
      <c r="E25" s="441"/>
      <c r="F25" s="441"/>
      <c r="G25" s="441"/>
      <c r="H25" s="441"/>
      <c r="I25" s="441"/>
      <c r="J25" s="441"/>
    </row>
    <row r="26" spans="1:10" ht="16.5">
      <c r="A26" s="440" t="s">
        <v>200</v>
      </c>
      <c r="B26" s="879">
        <f>'Names of Bidder'!D21</f>
        <v>0</v>
      </c>
      <c r="C26" s="879"/>
      <c r="D26" s="441"/>
      <c r="E26" s="441"/>
      <c r="F26" s="874" t="s">
        <v>668</v>
      </c>
      <c r="G26" s="874"/>
      <c r="H26" s="876">
        <f>'Names of Bidder'!D8</f>
        <v>0</v>
      </c>
      <c r="I26" s="876"/>
      <c r="J26" s="876"/>
    </row>
    <row r="27" spans="1:10" ht="16.5">
      <c r="A27" s="440"/>
      <c r="B27" s="441"/>
      <c r="C27" s="441"/>
      <c r="D27" s="441"/>
      <c r="E27" s="441"/>
      <c r="F27" s="440"/>
      <c r="G27" s="440"/>
      <c r="H27" s="441"/>
      <c r="I27" s="441"/>
      <c r="J27" s="441"/>
    </row>
    <row r="28" spans="1:10" ht="16.5">
      <c r="A28" s="440" t="s">
        <v>678</v>
      </c>
      <c r="B28" s="876">
        <f>'Names of Bidder'!D22</f>
        <v>0</v>
      </c>
      <c r="C28" s="876"/>
      <c r="D28" s="441"/>
      <c r="E28" s="441"/>
      <c r="F28" s="874" t="s">
        <v>319</v>
      </c>
      <c r="G28" s="874"/>
      <c r="H28" s="876">
        <f>'Names of Bidder'!D19</f>
        <v>0</v>
      </c>
      <c r="I28" s="876"/>
      <c r="J28" s="876"/>
    </row>
    <row r="29" spans="1:10" ht="15">
      <c r="A29" s="438"/>
    </row>
  </sheetData>
  <mergeCells count="23">
    <mergeCell ref="B28:C28"/>
    <mergeCell ref="F28:G28"/>
    <mergeCell ref="H28:J28"/>
    <mergeCell ref="B20:J20"/>
    <mergeCell ref="A21:A22"/>
    <mergeCell ref="B21:J22"/>
    <mergeCell ref="B23:J23"/>
    <mergeCell ref="B24:J24"/>
    <mergeCell ref="B26:C26"/>
    <mergeCell ref="F26:G26"/>
    <mergeCell ref="B10:F10"/>
    <mergeCell ref="H26:J26"/>
    <mergeCell ref="B11:F11"/>
    <mergeCell ref="B12:F12"/>
    <mergeCell ref="G12:J12"/>
    <mergeCell ref="B17:J17"/>
    <mergeCell ref="B18:J18"/>
    <mergeCell ref="B19:J19"/>
    <mergeCell ref="A1:F1"/>
    <mergeCell ref="H1:J1"/>
    <mergeCell ref="A3:J3"/>
    <mergeCell ref="A5:J5"/>
    <mergeCell ref="B9:F9"/>
  </mergeCells>
  <pageMargins left="0.7" right="0.7" top="0.75" bottom="0.75" header="0.3" footer="0.3"/>
  <pageSetup paperSize="9" scale="68"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55854-461D-4BCC-89EC-0D1E885F7F06}">
  <sheetPr codeName="Sheet20">
    <tabColor indexed="11"/>
  </sheetPr>
  <dimension ref="A1:I39"/>
  <sheetViews>
    <sheetView showGridLines="0" showZeros="0" zoomScale="70" zoomScaleNormal="70" zoomScaleSheetLayoutView="100" workbookViewId="0">
      <selection activeCell="L20" sqref="L20"/>
    </sheetView>
  </sheetViews>
  <sheetFormatPr defaultRowHeight="16.5"/>
  <cols>
    <col min="1" max="1" width="12.140625" style="33" customWidth="1"/>
    <col min="2" max="2" width="20.5703125" style="33" customWidth="1"/>
    <col min="3" max="3" width="11.42578125" style="33" customWidth="1"/>
    <col min="4" max="4" width="56.85546875" style="33" customWidth="1"/>
    <col min="5" max="5" width="39.28515625" style="33" customWidth="1"/>
    <col min="6" max="8" width="9.140625" style="33"/>
    <col min="9" max="16384" width="9.140625" style="364"/>
  </cols>
  <sheetData>
    <row r="1" spans="1:9">
      <c r="A1" s="443" t="str">
        <f>'Attach 3(JV)'!A1</f>
        <v>Specification No. :ER2/NT/W-CIVIL/DOM/E00/26/04098/1000065358/I-5538/RFX-5002005202  dt 18.03.2026</v>
      </c>
      <c r="B1" s="26"/>
      <c r="C1" s="26"/>
      <c r="D1" s="26"/>
      <c r="E1" s="444" t="str">
        <f>"Attachment-19 "</f>
        <v xml:space="preserve">Attachment-19 </v>
      </c>
    </row>
    <row r="3" spans="1:9" ht="90" customHeight="1">
      <c r="A3" s="623" t="str">
        <f>'Attach 3(JV)'!A3</f>
        <v xml:space="preserve">"Repair and Height Increase of South Side Boundary Wall at 220 kV Dalkhola Substation" </v>
      </c>
      <c r="B3" s="623"/>
      <c r="C3" s="623"/>
      <c r="D3" s="623"/>
      <c r="E3" s="623"/>
      <c r="F3" s="365"/>
      <c r="G3" s="365"/>
      <c r="H3" s="365"/>
    </row>
    <row r="4" spans="1:9" ht="20.100000000000001" customHeight="1">
      <c r="A4" s="32"/>
      <c r="H4" s="34"/>
      <c r="I4" s="12"/>
    </row>
    <row r="5" spans="1:9" ht="20.100000000000001" customHeight="1">
      <c r="A5" s="624" t="s">
        <v>171</v>
      </c>
      <c r="B5" s="624"/>
      <c r="C5" s="624"/>
      <c r="D5" s="624"/>
      <c r="E5" s="624"/>
      <c r="F5" s="37"/>
      <c r="H5" s="34"/>
      <c r="I5" s="12"/>
    </row>
    <row r="6" spans="1:9" ht="20.100000000000001" customHeight="1">
      <c r="A6" s="36"/>
      <c r="H6" s="34"/>
      <c r="I6" s="12"/>
    </row>
    <row r="7" spans="1:9" ht="20.100000000000001" customHeight="1">
      <c r="A7" s="37" t="str">
        <f>'Attach 3(JV)'!A7</f>
        <v>Bidder’s Name and Address (Bidder) :</v>
      </c>
      <c r="E7" s="16" t="str">
        <f>'Attach 3(JV)'!E7</f>
        <v>To:</v>
      </c>
      <c r="H7" s="34"/>
      <c r="I7" s="12"/>
    </row>
    <row r="8" spans="1:9" ht="20.100000000000001" customHeight="1">
      <c r="A8" s="37" t="str">
        <f>'Attach 3(JV)'!A8</f>
        <v/>
      </c>
      <c r="E8" s="42" t="s">
        <v>806</v>
      </c>
      <c r="F8" s="42"/>
      <c r="H8" s="34"/>
      <c r="I8" s="12"/>
    </row>
    <row r="9" spans="1:9">
      <c r="A9" s="14" t="s">
        <v>504</v>
      </c>
      <c r="B9" s="880" t="str">
        <f>'Attach 3(JV)'!B9</f>
        <v/>
      </c>
      <c r="C9" s="880"/>
      <c r="D9" s="880"/>
      <c r="E9" s="42" t="s">
        <v>507</v>
      </c>
      <c r="F9" s="42"/>
      <c r="H9" s="34"/>
      <c r="I9" s="12"/>
    </row>
    <row r="10" spans="1:9">
      <c r="A10" s="14" t="s">
        <v>506</v>
      </c>
      <c r="B10" s="880" t="str">
        <f>'Attach 3(JV)'!B10</f>
        <v/>
      </c>
      <c r="C10" s="880"/>
      <c r="D10" s="880"/>
      <c r="E10" s="42" t="s">
        <v>161</v>
      </c>
      <c r="F10" s="42"/>
      <c r="H10" s="34"/>
      <c r="I10" s="12"/>
    </row>
    <row r="11" spans="1:9">
      <c r="B11" s="880" t="str">
        <f>'Attach 3(JV)'!B11</f>
        <v/>
      </c>
      <c r="C11" s="880"/>
      <c r="D11" s="880"/>
      <c r="E11" s="42" t="s">
        <v>530</v>
      </c>
      <c r="F11" s="42"/>
    </row>
    <row r="12" spans="1:9">
      <c r="A12" s="36"/>
      <c r="B12" s="880" t="str">
        <f>'Attach 3(JV)'!B12</f>
        <v/>
      </c>
      <c r="C12" s="880"/>
      <c r="D12" s="880"/>
      <c r="E12" s="42" t="s">
        <v>531</v>
      </c>
      <c r="F12" s="42"/>
    </row>
    <row r="13" spans="1:9" ht="20.100000000000001" customHeight="1">
      <c r="A13" s="36"/>
      <c r="B13" s="150"/>
      <c r="C13" s="150"/>
      <c r="D13" s="150"/>
      <c r="E13" s="16"/>
    </row>
    <row r="14" spans="1:9" ht="20.100000000000001" customHeight="1">
      <c r="A14" s="36"/>
      <c r="B14" s="150"/>
      <c r="C14" s="150"/>
      <c r="D14" s="150"/>
      <c r="G14" s="13"/>
    </row>
    <row r="15" spans="1:9" ht="20.100000000000001" customHeight="1">
      <c r="A15" s="33" t="s">
        <v>498</v>
      </c>
    </row>
    <row r="16" spans="1:9" ht="20.100000000000001" customHeight="1">
      <c r="A16" s="36"/>
    </row>
    <row r="17" spans="1:5" ht="57.75" customHeight="1">
      <c r="A17" s="625" t="s">
        <v>172</v>
      </c>
      <c r="B17" s="625"/>
      <c r="C17" s="625"/>
      <c r="D17" s="625"/>
      <c r="E17" s="625"/>
    </row>
    <row r="18" spans="1:5" ht="34.5" customHeight="1">
      <c r="A18" s="625" t="s">
        <v>160</v>
      </c>
      <c r="B18" s="625"/>
      <c r="C18" s="625"/>
      <c r="D18" s="625"/>
      <c r="E18" s="625"/>
    </row>
    <row r="19" spans="1:5" ht="39.75" customHeight="1">
      <c r="A19" s="625" t="s">
        <v>152</v>
      </c>
      <c r="B19" s="625"/>
      <c r="C19" s="625"/>
      <c r="D19" s="625"/>
      <c r="E19" s="625"/>
    </row>
    <row r="20" spans="1:5" ht="60.75" customHeight="1">
      <c r="A20" s="625" t="s">
        <v>153</v>
      </c>
      <c r="B20" s="625"/>
      <c r="C20" s="625"/>
      <c r="D20" s="625"/>
      <c r="E20" s="625"/>
    </row>
    <row r="21" spans="1:5" ht="13.5" customHeight="1">
      <c r="A21" s="39"/>
    </row>
    <row r="22" spans="1:5" ht="87.75" customHeight="1">
      <c r="A22" s="625" t="s">
        <v>563</v>
      </c>
      <c r="B22" s="625"/>
      <c r="C22" s="625"/>
      <c r="D22" s="625"/>
      <c r="E22" s="625"/>
    </row>
    <row r="23" spans="1:5" ht="33" customHeight="1">
      <c r="D23" s="41"/>
    </row>
    <row r="24" spans="1:5" ht="33" customHeight="1">
      <c r="A24" s="40" t="s">
        <v>175</v>
      </c>
      <c r="B24" s="73" t="str">
        <f>'Attach 3(JV)'!B24</f>
        <v/>
      </c>
      <c r="C24" s="44"/>
      <c r="D24" s="41" t="s">
        <v>173</v>
      </c>
      <c r="E24" s="43" t="str">
        <f>'Attach 3(JV)'!E24</f>
        <v/>
      </c>
    </row>
    <row r="25" spans="1:5" ht="33" customHeight="1">
      <c r="A25" s="40" t="s">
        <v>176</v>
      </c>
      <c r="B25" s="43" t="str">
        <f>'Attach 3(JV)'!B25</f>
        <v/>
      </c>
      <c r="C25" s="44"/>
      <c r="D25" s="41" t="s">
        <v>174</v>
      </c>
      <c r="E25" s="43" t="str">
        <f>'Attach 3(JV)'!E25</f>
        <v/>
      </c>
    </row>
    <row r="26" spans="1:5" ht="33" customHeight="1">
      <c r="B26" s="44"/>
      <c r="C26" s="44"/>
      <c r="D26" s="41"/>
      <c r="E26" s="44"/>
    </row>
    <row r="27" spans="1:5" ht="20.100000000000001" customHeight="1"/>
    <row r="28" spans="1:5" ht="20.100000000000001" customHeight="1">
      <c r="A28" s="42"/>
    </row>
    <row r="29" spans="1:5" ht="20.100000000000001" customHeight="1"/>
    <row r="30" spans="1:5" ht="20.100000000000001" customHeight="1"/>
    <row r="31" spans="1:5" ht="20.100000000000001" customHeight="1">
      <c r="A31" s="42"/>
    </row>
    <row r="32" spans="1:5" ht="20.100000000000001" customHeight="1"/>
    <row r="33" spans="1:1" ht="20.100000000000001" customHeight="1">
      <c r="A33" s="42"/>
    </row>
    <row r="34" spans="1:1" ht="20.100000000000001" customHeight="1"/>
    <row r="35" spans="1:1" ht="20.100000000000001" customHeight="1">
      <c r="A35" s="42"/>
    </row>
    <row r="36" spans="1:1" ht="20.100000000000001" customHeight="1"/>
    <row r="37" spans="1:1" ht="20.100000000000001" customHeight="1"/>
    <row r="38" spans="1:1" ht="20.100000000000001" customHeight="1"/>
    <row r="39" spans="1:1" ht="20.100000000000001" customHeight="1"/>
  </sheetData>
  <sheetProtection algorithmName="SHA-512" hashValue="Af8VjpmMQaqLsImOdrVUBthfbBgMCU3Q0Gk1JjYcdc43Un2c7vPlHN1VIz8MfLTnomv49uyEpx/9lnIBORphMg==" saltValue="OvOnuWQv6YpcBBTSzvUZIA==" spinCount="100000" sheet="1" objects="1" scenarios="1"/>
  <customSheetViews>
    <customSheetView guid="{F68380CD-DF58-4BFA-A4C7-4B5C98AD7B16}" showGridLines="0" zeroValues="0">
      <pageMargins left="0.75" right="0.63" top="0.57999999999999996" bottom="0.6" header="0.34" footer="0.35"/>
      <pageSetup scale="94" orientation="portrait" r:id="rId1"/>
      <headerFooter alignWithMargins="0">
        <oddFooter>&amp;R&amp;"Book Antiqua,Bold"&amp;8 Page &amp;P of &amp;N</oddFooter>
      </headerFooter>
    </customSheetView>
    <customSheetView guid="{2FDEDC7A-220A-4BDB-8FCD-0C556B60E1DF}" showGridLines="0" zeroValues="0">
      <pageMargins left="0.75" right="0.63" top="0.57999999999999996" bottom="0.6" header="0.34" footer="0.35"/>
      <pageSetup scale="94" orientation="portrait" r:id="rId2"/>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4"/>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5"/>
      <headerFooter alignWithMargins="0">
        <oddFooter>&amp;L&amp;8Tower Package-TW03, TL associated with Phase-I Generation Project in Orissa (Part-C)&amp;R&amp;"Book Antiqua,Bold"&amp;8Attachment-3(JV) TW03  / Page &amp;P of &amp;N</oddFooter>
      </headerFooter>
    </customSheetView>
    <customSheetView guid="{CD4CA1A8-824A-452F-BDBA-32A47C1B3013}" showPageBreaks="1" showGridLines="0" zeroValues="0" printArea="1" view="pageBreakPreview">
      <pageMargins left="0.75" right="0.63" top="0.57999999999999996" bottom="0.6" header="0.34" footer="0.35"/>
      <pageSetup scale="94" orientation="portrait" r:id="rId6"/>
      <headerFooter alignWithMargins="0">
        <oddFooter>&amp;R&amp;"Book Antiqua,Bold"&amp;8 Page &amp;P of &amp;N</oddFooter>
      </headerFooter>
    </customSheetView>
    <customSheetView guid="{237D8718-39ED-4FFE-B3B2-D1192F8D2E87}" showGridLines="0" zeroValues="0">
      <pageMargins left="0.75" right="0.63" top="0.57999999999999996" bottom="0.6" header="0.34" footer="0.35"/>
      <pageSetup scale="94" orientation="portrait" r:id="rId7"/>
      <headerFooter alignWithMargins="0">
        <oddFooter>&amp;R&amp;"Book Antiqua,Bold"&amp;8 Page &amp;P of &amp;N</oddFooter>
      </headerFooter>
    </customSheetView>
    <customSheetView guid="{6A6F11F6-4979-4331-B451-38654332CB39}" showPageBreaks="1" showGridLines="0" zeroValues="0" printArea="1" view="pageBreakPreview" topLeftCell="A10">
      <selection activeCell="G20" sqref="G20"/>
      <pageMargins left="0.75" right="0.63" top="0.57999999999999996" bottom="0.6" header="0.34" footer="0.35"/>
      <printOptions horizontalCentered="1"/>
      <pageSetup scale="94" orientation="portrait" r:id="rId8"/>
      <headerFooter alignWithMargins="0">
        <oddFooter>&amp;R&amp;"Book Antiqua,Bold"&amp;8 Page &amp;P of &amp;N</oddFooter>
      </headerFooter>
    </customSheetView>
    <customSheetView guid="{C75B92C6-DDA6-4B48-9868-112DE431C284}" showPageBreaks="1" showGridLines="0" zeroValues="0" printArea="1" topLeftCell="A16">
      <selection activeCell="A19" sqref="A19:E19"/>
      <pageMargins left="0.75" right="0.63" top="0.57999999999999996" bottom="0.6" header="0.34" footer="0.35"/>
      <printOptions horizontalCentered="1"/>
      <pageSetup scale="94" orientation="portrait" r:id="rId9"/>
      <headerFooter alignWithMargins="0">
        <oddFooter>&amp;R&amp;"Book Antiqua,Bold"&amp;8 Page &amp;P of &amp;N</oddFooter>
      </headerFooter>
    </customSheetView>
    <customSheetView guid="{827228A5-964E-465A-A946-EF2238A19E11}" showGridLines="0" zeroValues="0" showRuler="0" topLeftCell="A19">
      <selection activeCell="A19" sqref="A19:E19"/>
      <pageMargins left="0.75" right="0.63" top="0.57999999999999996" bottom="0.6" header="0.34" footer="0.35"/>
      <printOptions horizontalCentered="1"/>
      <pageSetup scale="94" orientation="portrait" r:id="rId10"/>
      <headerFooter alignWithMargins="0">
        <oddFooter>&amp;R&amp;"Book Antiqua,Bold"&amp;8 Page &amp;P of &amp;N</oddFooter>
      </headerFooter>
    </customSheetView>
  </customSheetViews>
  <mergeCells count="11">
    <mergeCell ref="A18:E18"/>
    <mergeCell ref="A19:E19"/>
    <mergeCell ref="A20:E20"/>
    <mergeCell ref="A22:E22"/>
    <mergeCell ref="A3:E3"/>
    <mergeCell ref="A5:E5"/>
    <mergeCell ref="A17:E17"/>
    <mergeCell ref="B9:D9"/>
    <mergeCell ref="B10:D10"/>
    <mergeCell ref="B11:D11"/>
    <mergeCell ref="B12:D12"/>
  </mergeCells>
  <phoneticPr fontId="6" type="noConversion"/>
  <printOptions horizontalCentered="1"/>
  <pageMargins left="0.75" right="0.63" top="0.57999999999999996" bottom="0.6" header="0.34" footer="0.35"/>
  <pageSetup scale="94" orientation="portrait" r:id="rId11"/>
  <headerFooter alignWithMargins="0">
    <oddFooter>&amp;R&amp;"Book Antiqua,Bold"&amp;8 Page &amp;P of &amp;N</oddFooter>
  </headerFooter>
  <drawing r:id="rId1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DA4E2-FC80-41A8-AE2F-C1126F7FCC83}">
  <sheetPr codeName="Sheet30"/>
  <dimension ref="A1:L52"/>
  <sheetViews>
    <sheetView view="pageBreakPreview" zoomScale="85" zoomScaleNormal="85" zoomScaleSheetLayoutView="85" workbookViewId="0">
      <selection activeCell="I9" sqref="I9"/>
    </sheetView>
  </sheetViews>
  <sheetFormatPr defaultRowHeight="16.5"/>
  <cols>
    <col min="1" max="1" width="12.140625" style="381" customWidth="1"/>
    <col min="2" max="2" width="20.5703125" style="381" customWidth="1"/>
    <col min="3" max="3" width="11.42578125" style="381" customWidth="1"/>
    <col min="4" max="4" width="64.28515625" style="381" customWidth="1"/>
    <col min="5" max="5" width="39.28515625" style="381" customWidth="1"/>
    <col min="6" max="6" width="9.140625" style="381"/>
    <col min="7" max="7" width="0" style="381" hidden="1" customWidth="1"/>
    <col min="8" max="8" width="9.140625" style="381"/>
    <col min="9" max="16384" width="9.140625" style="561"/>
  </cols>
  <sheetData>
    <row r="1" spans="1:12">
      <c r="A1" s="559" t="s">
        <v>883</v>
      </c>
      <c r="B1" s="395"/>
      <c r="C1" s="395" t="str">
        <f>Basic!B3</f>
        <v>ER2/NT/W-CIVIL/DOM/E00/26/04098/1000065358/I-5538/RFX-5002005202  dt 18.03.2026</v>
      </c>
      <c r="D1" s="395"/>
      <c r="E1" s="560" t="str">
        <f>"Attachment-20"</f>
        <v>Attachment-20</v>
      </c>
    </row>
    <row r="3" spans="1:12" ht="48" customHeight="1">
      <c r="A3" s="728" t="str">
        <f>Basic!B1</f>
        <v xml:space="preserve">"Repair and Height Increase of South Side Boundary Wall at 220 kV Dalkhola Substation" </v>
      </c>
      <c r="B3" s="728"/>
      <c r="C3" s="728"/>
      <c r="D3" s="728"/>
      <c r="E3" s="728"/>
      <c r="F3" s="562"/>
      <c r="G3" s="562"/>
      <c r="H3" s="562"/>
    </row>
    <row r="4" spans="1:12" ht="20.100000000000001" customHeight="1">
      <c r="A4" s="418"/>
      <c r="H4" s="34"/>
      <c r="I4" s="12"/>
    </row>
    <row r="5" spans="1:12" ht="59.25" customHeight="1">
      <c r="A5" s="884" t="s">
        <v>848</v>
      </c>
      <c r="B5" s="884"/>
      <c r="C5" s="884"/>
      <c r="D5" s="884"/>
      <c r="E5" s="884"/>
      <c r="F5" s="416"/>
      <c r="H5" s="34"/>
      <c r="I5" s="12"/>
    </row>
    <row r="6" spans="1:12" ht="20.100000000000001" customHeight="1">
      <c r="A6" s="415"/>
      <c r="H6" s="34"/>
      <c r="I6" s="12"/>
    </row>
    <row r="7" spans="1:12" ht="56.25" customHeight="1">
      <c r="A7" s="881" t="s">
        <v>849</v>
      </c>
      <c r="B7" s="881"/>
      <c r="C7" s="881"/>
      <c r="D7" s="881"/>
      <c r="E7" s="881"/>
      <c r="G7" s="563" t="s">
        <v>850</v>
      </c>
      <c r="H7" s="34"/>
      <c r="I7" s="12"/>
    </row>
    <row r="8" spans="1:12" ht="20.100000000000001" customHeight="1">
      <c r="A8" s="416"/>
      <c r="E8" s="885"/>
      <c r="F8" s="886"/>
      <c r="G8" s="886"/>
      <c r="H8" s="886"/>
      <c r="I8" s="12"/>
    </row>
    <row r="9" spans="1:12" ht="114" customHeight="1">
      <c r="A9" s="699" t="s">
        <v>901</v>
      </c>
      <c r="B9" s="699"/>
      <c r="C9" s="699"/>
      <c r="D9" s="699"/>
      <c r="E9" s="699"/>
      <c r="F9" s="393"/>
      <c r="H9" s="34"/>
      <c r="I9" s="12"/>
    </row>
    <row r="10" spans="1:12" ht="13.5" customHeight="1">
      <c r="A10" s="14"/>
      <c r="B10" s="880"/>
      <c r="C10" s="880"/>
      <c r="D10" s="880"/>
      <c r="E10" s="393"/>
      <c r="F10" s="393"/>
      <c r="H10" s="34"/>
      <c r="I10" s="12"/>
    </row>
    <row r="11" spans="1:12" ht="86.25" customHeight="1">
      <c r="A11" s="887" t="str">
        <f>"That the information furnished hereinafter is correct to the best of my knowledge"&amp;"and belief and I undertake to produce relevant records before the procuring entity/POWERGRID or any other Government authority for the purpose of assessing the local content of goods/services/works supplied by me for "&amp;Basic!B1</f>
        <v xml:space="preserve">That the information furnished hereinafter is correct to the best of my knowledgeand belief and I undertake to produce relevant records before the procuring entity/POWERGRID or any other Government authority for the purpose of assessing the local content of goods/services/works supplied by me for "Repair and Height Increase of South Side Boundary Wall at 220 kV Dalkhola Substation" </v>
      </c>
      <c r="B11" s="887"/>
      <c r="C11" s="887"/>
      <c r="D11" s="887"/>
      <c r="E11" s="887"/>
      <c r="F11" s="393"/>
    </row>
    <row r="12" spans="1:12">
      <c r="A12" s="415"/>
      <c r="B12" s="880"/>
      <c r="C12" s="880"/>
      <c r="D12" s="880"/>
      <c r="E12" s="393"/>
      <c r="F12" s="393"/>
      <c r="L12" s="561" t="s">
        <v>851</v>
      </c>
    </row>
    <row r="13" spans="1:12" ht="36.75" customHeight="1">
      <c r="A13" s="723" t="s">
        <v>852</v>
      </c>
      <c r="B13" s="723"/>
      <c r="C13" s="723"/>
      <c r="D13" s="723"/>
      <c r="E13" s="723"/>
    </row>
    <row r="14" spans="1:12" ht="20.100000000000001" customHeight="1">
      <c r="A14" s="415"/>
      <c r="B14" s="150"/>
      <c r="C14" s="150"/>
      <c r="D14" s="150"/>
      <c r="G14" s="13"/>
    </row>
    <row r="15" spans="1:12" ht="50.25" customHeight="1">
      <c r="A15" s="888" t="str">
        <f>"That the ‘Local Content ‘as defined in the PPP-MII order and MoP order in the goods/services/works supplied by me for "&amp; Basic!B1&amp;  ". Spec No." &amp;Basic!B3 &amp;" is…….percent (%)"</f>
        <v>That the ‘Local Content ‘as defined in the PPP-MII order and MoP order in the goods/services/works supplied by me for "Repair and Height Increase of South Side Boundary Wall at 220 kV Dalkhola Substation" . Spec No.ER2/NT/W-CIVIL/DOM/E00/26/04098/1000065358/I-5538/RFX-5002005202  dt 18.03.2026 is…….percent (%)</v>
      </c>
      <c r="B15" s="888"/>
      <c r="C15" s="888"/>
      <c r="D15" s="888"/>
      <c r="E15" s="888"/>
      <c r="G15" s="13"/>
    </row>
    <row r="16" spans="1:12" ht="104.25" customHeight="1">
      <c r="A16" s="723" t="str">
        <f>"That the goods/services/works supplied by me " &amp; A3 &amp; "Minimum Local Content’ as defined in the PPP-MII order and and MoP order for ‘Class –I local supplier’/ ‘Class-II Local supplier (choose as applicable)."</f>
        <v>That the goods/services/works supplied by me "Repair and Height Increase of South Side Boundary Wall at 220 kV Dalkhola Substation" Minimum Local Content’ as defined in the PPP-MII order and and MoP order for ‘Class –I local supplier’/ ‘Class-II Local supplier (choose as applicable).</v>
      </c>
      <c r="B16" s="723"/>
      <c r="C16" s="723"/>
      <c r="D16" s="723"/>
      <c r="E16" s="723"/>
    </row>
    <row r="17" spans="1:9" ht="42" customHeight="1">
      <c r="A17" s="881" t="s">
        <v>853</v>
      </c>
      <c r="B17" s="881"/>
      <c r="C17" s="881"/>
      <c r="D17" s="881"/>
      <c r="E17" s="881"/>
    </row>
    <row r="18" spans="1:9" s="381" customFormat="1" ht="15.75" customHeight="1">
      <c r="A18" s="724"/>
      <c r="B18" s="724"/>
      <c r="C18" s="724"/>
      <c r="D18" s="724"/>
      <c r="E18" s="724"/>
      <c r="I18" s="561"/>
    </row>
    <row r="19" spans="1:9" s="381" customFormat="1" ht="77.25" customHeight="1">
      <c r="A19" s="724" t="s">
        <v>854</v>
      </c>
      <c r="B19" s="724"/>
      <c r="C19" s="724"/>
      <c r="D19" s="724"/>
      <c r="E19" s="724"/>
      <c r="I19" s="561"/>
    </row>
    <row r="20" spans="1:9" s="381" customFormat="1">
      <c r="A20" s="724"/>
      <c r="B20" s="724"/>
      <c r="C20" s="724"/>
      <c r="D20" s="724"/>
      <c r="E20" s="724"/>
      <c r="I20" s="561"/>
    </row>
    <row r="21" spans="1:9" s="381" customFormat="1" ht="36.75" customHeight="1">
      <c r="A21" s="723" t="s">
        <v>855</v>
      </c>
      <c r="B21" s="723"/>
      <c r="C21" s="723"/>
      <c r="D21" s="723"/>
      <c r="E21" s="723"/>
      <c r="I21" s="561"/>
    </row>
    <row r="22" spans="1:9" s="381" customFormat="1">
      <c r="A22" s="724"/>
      <c r="B22" s="724"/>
      <c r="C22" s="724"/>
      <c r="D22" s="724"/>
      <c r="E22" s="724"/>
      <c r="I22" s="561"/>
    </row>
    <row r="23" spans="1:9" s="381" customFormat="1" ht="38.25" customHeight="1">
      <c r="A23" s="564" t="s">
        <v>856</v>
      </c>
      <c r="B23" s="883" t="s">
        <v>857</v>
      </c>
      <c r="C23" s="883"/>
      <c r="D23" s="883"/>
      <c r="E23" s="579"/>
      <c r="I23" s="561"/>
    </row>
    <row r="24" spans="1:9" s="381" customFormat="1" ht="24" customHeight="1">
      <c r="A24" s="564" t="s">
        <v>858</v>
      </c>
      <c r="B24" s="882" t="s">
        <v>859</v>
      </c>
      <c r="C24" s="882"/>
      <c r="D24" s="882"/>
      <c r="E24" s="579"/>
      <c r="I24" s="561"/>
    </row>
    <row r="25" spans="1:9" s="381" customFormat="1" ht="23.25" customHeight="1">
      <c r="A25" s="564" t="s">
        <v>860</v>
      </c>
      <c r="B25" s="882" t="s">
        <v>861</v>
      </c>
      <c r="C25" s="882"/>
      <c r="D25" s="882"/>
      <c r="E25" s="579"/>
      <c r="I25" s="561"/>
    </row>
    <row r="26" spans="1:9" s="381" customFormat="1" ht="23.25" customHeight="1">
      <c r="A26" s="564" t="s">
        <v>862</v>
      </c>
      <c r="B26" s="882" t="s">
        <v>863</v>
      </c>
      <c r="C26" s="882"/>
      <c r="D26" s="882"/>
      <c r="E26" s="579"/>
      <c r="I26" s="561"/>
    </row>
    <row r="27" spans="1:9" s="381" customFormat="1" ht="54.75" customHeight="1">
      <c r="A27" s="564" t="s">
        <v>864</v>
      </c>
      <c r="B27" s="882" t="s">
        <v>865</v>
      </c>
      <c r="C27" s="882"/>
      <c r="D27" s="882"/>
      <c r="E27" s="579"/>
      <c r="I27" s="561"/>
    </row>
    <row r="28" spans="1:9" s="381" customFormat="1" ht="23.25" customHeight="1">
      <c r="A28" s="564" t="s">
        <v>866</v>
      </c>
      <c r="B28" s="882" t="s">
        <v>867</v>
      </c>
      <c r="C28" s="882"/>
      <c r="D28" s="882"/>
      <c r="E28" s="579"/>
      <c r="I28" s="561"/>
    </row>
    <row r="29" spans="1:9" s="381" customFormat="1" ht="25.5" customHeight="1">
      <c r="A29" s="564" t="s">
        <v>868</v>
      </c>
      <c r="B29" s="882" t="s">
        <v>869</v>
      </c>
      <c r="C29" s="882"/>
      <c r="D29" s="882"/>
      <c r="E29" s="579"/>
      <c r="I29" s="561"/>
    </row>
    <row r="30" spans="1:9" s="381" customFormat="1" ht="24" customHeight="1">
      <c r="A30" s="564" t="s">
        <v>870</v>
      </c>
      <c r="B30" s="882" t="s">
        <v>871</v>
      </c>
      <c r="C30" s="882"/>
      <c r="D30" s="882"/>
      <c r="E30" s="579"/>
      <c r="I30" s="561"/>
    </row>
    <row r="31" spans="1:9" s="381" customFormat="1" ht="22.5" customHeight="1">
      <c r="A31" s="564" t="s">
        <v>872</v>
      </c>
      <c r="B31" s="882" t="s">
        <v>873</v>
      </c>
      <c r="C31" s="882"/>
      <c r="D31" s="882"/>
      <c r="E31" s="579"/>
      <c r="I31" s="561"/>
    </row>
    <row r="32" spans="1:9" s="381" customFormat="1" ht="24.75" customHeight="1">
      <c r="A32" s="564" t="s">
        <v>874</v>
      </c>
      <c r="B32" s="882" t="s">
        <v>875</v>
      </c>
      <c r="C32" s="882"/>
      <c r="D32" s="882"/>
      <c r="E32" s="579"/>
      <c r="I32" s="561"/>
    </row>
    <row r="33" spans="1:9" s="381" customFormat="1" ht="40.5" customHeight="1">
      <c r="A33" s="564" t="s">
        <v>876</v>
      </c>
      <c r="B33" s="882" t="s">
        <v>877</v>
      </c>
      <c r="C33" s="882"/>
      <c r="D33" s="882"/>
      <c r="E33" s="579"/>
      <c r="I33" s="561"/>
    </row>
    <row r="34" spans="1:9" s="381" customFormat="1" ht="57" customHeight="1">
      <c r="A34" s="564" t="s">
        <v>878</v>
      </c>
      <c r="B34" s="882" t="s">
        <v>879</v>
      </c>
      <c r="C34" s="882"/>
      <c r="D34" s="882"/>
      <c r="E34" s="579"/>
      <c r="I34" s="561"/>
    </row>
    <row r="35" spans="1:9" s="381" customFormat="1" ht="21" customHeight="1">
      <c r="A35" s="564" t="s">
        <v>880</v>
      </c>
      <c r="B35" s="882" t="s">
        <v>881</v>
      </c>
      <c r="C35" s="882"/>
      <c r="D35" s="882"/>
      <c r="E35" s="579"/>
      <c r="I35" s="561"/>
    </row>
    <row r="36" spans="1:9" s="381" customFormat="1" ht="67.5" customHeight="1">
      <c r="A36" s="881" t="s">
        <v>882</v>
      </c>
      <c r="B36" s="881"/>
      <c r="C36" s="881"/>
      <c r="D36" s="881"/>
      <c r="E36" s="881"/>
      <c r="I36" s="561"/>
    </row>
    <row r="37" spans="1:9" s="381" customFormat="1" ht="33" customHeight="1">
      <c r="A37" s="385"/>
      <c r="B37" s="384"/>
      <c r="C37" s="568"/>
      <c r="D37" s="382"/>
      <c r="E37" s="383"/>
      <c r="I37" s="561"/>
    </row>
    <row r="38" spans="1:9" s="381" customFormat="1" ht="33" customHeight="1">
      <c r="A38" s="385"/>
      <c r="B38" s="383"/>
      <c r="C38" s="568"/>
      <c r="D38" s="382"/>
      <c r="E38" s="383"/>
      <c r="I38" s="561"/>
    </row>
    <row r="39" spans="1:9" s="381" customFormat="1" ht="33" customHeight="1">
      <c r="B39" s="568"/>
      <c r="C39" s="568"/>
      <c r="D39" s="382"/>
      <c r="E39" s="568"/>
      <c r="I39" s="561"/>
    </row>
    <row r="40" spans="1:9" s="381" customFormat="1" ht="20.100000000000001" customHeight="1">
      <c r="I40" s="561"/>
    </row>
    <row r="41" spans="1:9" s="381" customFormat="1" ht="20.100000000000001" customHeight="1">
      <c r="A41" s="393"/>
      <c r="I41" s="561"/>
    </row>
    <row r="42" spans="1:9" s="381" customFormat="1" ht="20.100000000000001" customHeight="1">
      <c r="I42" s="561"/>
    </row>
    <row r="43" spans="1:9" s="381" customFormat="1" ht="20.100000000000001" customHeight="1">
      <c r="I43" s="561"/>
    </row>
    <row r="44" spans="1:9" s="381" customFormat="1" ht="20.100000000000001" customHeight="1">
      <c r="A44" s="393"/>
      <c r="I44" s="561"/>
    </row>
    <row r="45" spans="1:9" s="381" customFormat="1" ht="20.100000000000001" customHeight="1">
      <c r="I45" s="561"/>
    </row>
    <row r="46" spans="1:9" s="381" customFormat="1" ht="20.100000000000001" customHeight="1">
      <c r="A46" s="393"/>
      <c r="I46" s="561"/>
    </row>
    <row r="47" spans="1:9" s="381" customFormat="1" ht="20.100000000000001" customHeight="1">
      <c r="I47" s="561"/>
    </row>
    <row r="48" spans="1:9" s="381" customFormat="1" ht="20.100000000000001" customHeight="1">
      <c r="A48" s="393"/>
      <c r="I48" s="561"/>
    </row>
    <row r="49" spans="9:9" s="381" customFormat="1" ht="20.100000000000001" customHeight="1">
      <c r="I49" s="561"/>
    </row>
    <row r="50" spans="9:9" s="381" customFormat="1" ht="20.100000000000001" customHeight="1">
      <c r="I50" s="561"/>
    </row>
    <row r="51" spans="9:9" s="381" customFormat="1" ht="20.100000000000001" customHeight="1">
      <c r="I51" s="561"/>
    </row>
    <row r="52" spans="9:9" s="381" customFormat="1" ht="20.100000000000001" customHeight="1">
      <c r="I52" s="561"/>
    </row>
  </sheetData>
  <sheetProtection algorithmName="SHA-512" hashValue="qXxL+iz57SjVXhp8trsVliqq1ZsUMq3s8Hhcua+w+bvM2yn2/FVV5VgUkt2MQtB7mHYs/2rN+X6T7/uR/us7zA==" saltValue="GDloEWk0QLVaBr5m3tMSxQ==" spinCount="100000" sheet="1" objects="1" scenarios="1"/>
  <mergeCells count="31">
    <mergeCell ref="A17:E17"/>
    <mergeCell ref="A3:E3"/>
    <mergeCell ref="A5:E5"/>
    <mergeCell ref="A7:E7"/>
    <mergeCell ref="E8:H8"/>
    <mergeCell ref="A9:E9"/>
    <mergeCell ref="B10:D10"/>
    <mergeCell ref="A11:E11"/>
    <mergeCell ref="B12:D12"/>
    <mergeCell ref="A13:E13"/>
    <mergeCell ref="A15:E15"/>
    <mergeCell ref="A16:E16"/>
    <mergeCell ref="B29:D29"/>
    <mergeCell ref="A18:E18"/>
    <mergeCell ref="A19:E19"/>
    <mergeCell ref="A20:E20"/>
    <mergeCell ref="A21:E21"/>
    <mergeCell ref="A22:E22"/>
    <mergeCell ref="B23:D23"/>
    <mergeCell ref="B24:D24"/>
    <mergeCell ref="B25:D25"/>
    <mergeCell ref="B26:D26"/>
    <mergeCell ref="B27:D27"/>
    <mergeCell ref="B28:D28"/>
    <mergeCell ref="A36:E36"/>
    <mergeCell ref="B30:D30"/>
    <mergeCell ref="B31:D31"/>
    <mergeCell ref="B32:D32"/>
    <mergeCell ref="B33:D33"/>
    <mergeCell ref="B34:D34"/>
    <mergeCell ref="B35:D35"/>
  </mergeCells>
  <pageMargins left="0.7" right="0.7" top="0.75" bottom="0.75" header="0.3" footer="0.3"/>
  <pageSetup paperSize="9" scale="66" orientation="portrait" r:id="rId1"/>
  <colBreaks count="1" manualBreakCount="1">
    <brk id="5" max="1048575" man="1"/>
  </col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74A47-141A-48E0-B17D-AB959943D476}">
  <sheetPr codeName="Sheet33"/>
  <dimension ref="A1:L106"/>
  <sheetViews>
    <sheetView view="pageBreakPreview" zoomScale="85" zoomScaleNormal="85" zoomScaleSheetLayoutView="85" workbookViewId="0"/>
  </sheetViews>
  <sheetFormatPr defaultRowHeight="16.5"/>
  <cols>
    <col min="1" max="1" width="12.140625" style="381" customWidth="1"/>
    <col min="2" max="2" width="12.42578125" style="381" customWidth="1"/>
    <col min="3" max="3" width="11.42578125" style="381" customWidth="1"/>
    <col min="4" max="4" width="45.42578125" style="381" customWidth="1"/>
    <col min="5" max="5" width="39.28515625" style="381" customWidth="1"/>
    <col min="6" max="6" width="9.140625" style="381"/>
    <col min="7" max="7" width="0" style="381" hidden="1" customWidth="1"/>
    <col min="8" max="8" width="9.140625" style="381"/>
    <col min="9" max="16384" width="9.140625" style="561"/>
  </cols>
  <sheetData>
    <row r="1" spans="1:9">
      <c r="A1" s="559" t="s">
        <v>898</v>
      </c>
      <c r="B1" s="395"/>
      <c r="C1" s="395" t="str">
        <f>Basic!B3</f>
        <v>ER2/NT/W-CIVIL/DOM/E00/26/04098/1000065358/I-5538/RFX-5002005202  dt 18.03.2026</v>
      </c>
      <c r="D1" s="395"/>
      <c r="E1" s="560" t="s">
        <v>884</v>
      </c>
    </row>
    <row r="3" spans="1:9" ht="48" customHeight="1">
      <c r="A3" s="728" t="str">
        <f>Basic!B1</f>
        <v xml:space="preserve">"Repair and Height Increase of South Side Boundary Wall at 220 kV Dalkhola Substation" </v>
      </c>
      <c r="B3" s="728"/>
      <c r="C3" s="728"/>
      <c r="D3" s="728"/>
      <c r="E3" s="728"/>
      <c r="F3" s="562"/>
      <c r="G3" s="562"/>
      <c r="H3" s="562"/>
    </row>
    <row r="4" spans="1:9" ht="31.5" customHeight="1">
      <c r="A4" s="418"/>
      <c r="D4" s="569" t="s">
        <v>885</v>
      </c>
      <c r="H4" s="34"/>
      <c r="I4" s="12"/>
    </row>
    <row r="5" spans="1:9" ht="22.5" customHeight="1">
      <c r="A5" s="892" t="s">
        <v>886</v>
      </c>
      <c r="B5" s="892"/>
      <c r="C5" s="892"/>
      <c r="D5" s="892"/>
      <c r="E5" s="892"/>
      <c r="F5" s="416"/>
      <c r="H5" s="34"/>
      <c r="I5" s="12"/>
    </row>
    <row r="6" spans="1:9" ht="12.75" customHeight="1">
      <c r="A6" s="570"/>
      <c r="B6" s="570"/>
      <c r="C6" s="570"/>
      <c r="D6" s="570"/>
      <c r="E6" s="570"/>
      <c r="F6" s="416"/>
      <c r="H6" s="34"/>
      <c r="I6" s="12"/>
    </row>
    <row r="7" spans="1:9" ht="65.25" customHeight="1">
      <c r="A7" s="37"/>
      <c r="B7" s="33"/>
      <c r="C7" s="33"/>
      <c r="D7" s="33"/>
      <c r="E7" s="571" t="s">
        <v>887</v>
      </c>
      <c r="F7" s="33"/>
      <c r="G7" s="33"/>
      <c r="H7" s="34"/>
      <c r="I7" s="12"/>
    </row>
    <row r="8" spans="1:9" ht="22.5" customHeight="1">
      <c r="A8" s="37" t="s">
        <v>888</v>
      </c>
      <c r="B8" s="33"/>
      <c r="C8" s="572"/>
      <c r="D8" s="33"/>
      <c r="E8" s="745"/>
      <c r="F8" s="746"/>
      <c r="G8" s="746"/>
      <c r="H8" s="746"/>
      <c r="I8" s="12"/>
    </row>
    <row r="9" spans="1:9" ht="33.75" customHeight="1">
      <c r="A9" s="893" t="s">
        <v>889</v>
      </c>
      <c r="B9" s="893"/>
      <c r="C9" s="893"/>
      <c r="D9" s="893"/>
      <c r="E9" s="893"/>
      <c r="F9" s="42"/>
      <c r="G9" s="33"/>
      <c r="H9" s="34"/>
      <c r="I9" s="12"/>
    </row>
    <row r="10" spans="1:9" ht="18" customHeight="1">
      <c r="A10" s="14"/>
      <c r="B10" s="880"/>
      <c r="C10" s="880"/>
      <c r="D10" s="880"/>
      <c r="E10" s="42"/>
      <c r="F10" s="42"/>
      <c r="G10" s="33"/>
      <c r="H10" s="34"/>
      <c r="I10" s="12"/>
    </row>
    <row r="11" spans="1:9" ht="69.75" customHeight="1">
      <c r="A11" s="894" t="s">
        <v>890</v>
      </c>
      <c r="B11" s="894"/>
      <c r="C11" s="894"/>
      <c r="D11" s="894"/>
      <c r="E11" s="894"/>
      <c r="F11" s="42"/>
      <c r="G11" s="33"/>
      <c r="H11" s="33"/>
      <c r="I11" s="12"/>
    </row>
    <row r="12" spans="1:9" ht="18" customHeight="1">
      <c r="A12" s="36"/>
      <c r="B12" s="880"/>
      <c r="C12" s="880"/>
      <c r="D12" s="880"/>
      <c r="E12" s="42"/>
      <c r="F12" s="42"/>
      <c r="G12" s="33"/>
      <c r="H12" s="33"/>
      <c r="I12" s="12"/>
    </row>
    <row r="13" spans="1:9" ht="18" customHeight="1">
      <c r="A13" s="890" t="s">
        <v>891</v>
      </c>
      <c r="B13" s="723"/>
      <c r="C13" s="723"/>
      <c r="D13" s="723"/>
      <c r="E13" s="723"/>
      <c r="H13" s="34"/>
      <c r="I13" s="12"/>
    </row>
    <row r="14" spans="1:9" ht="63.75" customHeight="1">
      <c r="A14" s="890" t="s">
        <v>892</v>
      </c>
      <c r="B14" s="723"/>
      <c r="C14" s="723"/>
      <c r="D14" s="723"/>
      <c r="E14" s="723"/>
      <c r="H14" s="34"/>
      <c r="I14" s="12"/>
    </row>
    <row r="15" spans="1:9" ht="45" customHeight="1">
      <c r="A15" s="895" t="s">
        <v>893</v>
      </c>
      <c r="B15" s="887"/>
      <c r="C15" s="887"/>
      <c r="D15" s="887"/>
      <c r="E15" s="887"/>
      <c r="H15" s="34"/>
      <c r="I15" s="12"/>
    </row>
    <row r="16" spans="1:9" ht="70.5" customHeight="1">
      <c r="A16" s="890" t="s">
        <v>894</v>
      </c>
      <c r="B16" s="723"/>
      <c r="C16" s="723"/>
      <c r="D16" s="723"/>
      <c r="E16" s="723"/>
      <c r="H16" s="34"/>
      <c r="I16" s="12"/>
    </row>
    <row r="17" spans="1:9" ht="78.75" customHeight="1">
      <c r="A17" s="890" t="s">
        <v>895</v>
      </c>
      <c r="B17" s="723"/>
      <c r="C17" s="723"/>
      <c r="D17" s="723"/>
      <c r="E17" s="723"/>
      <c r="H17" s="34"/>
      <c r="I17" s="12"/>
    </row>
    <row r="18" spans="1:9" ht="106.5" customHeight="1">
      <c r="A18" s="890" t="s">
        <v>896</v>
      </c>
      <c r="B18" s="723"/>
      <c r="C18" s="723"/>
      <c r="D18" s="723"/>
      <c r="E18" s="723"/>
      <c r="H18" s="34"/>
      <c r="I18" s="12"/>
    </row>
    <row r="19" spans="1:9" ht="138.75" customHeight="1">
      <c r="A19" s="723" t="s">
        <v>897</v>
      </c>
      <c r="B19" s="723"/>
      <c r="C19" s="723"/>
      <c r="D19" s="723"/>
      <c r="E19" s="723"/>
      <c r="H19" s="34"/>
      <c r="I19" s="12"/>
    </row>
    <row r="20" spans="1:9" ht="57.75" hidden="1" customHeight="1">
      <c r="A20" s="415"/>
      <c r="B20" s="887"/>
      <c r="C20" s="887"/>
      <c r="D20" s="887"/>
      <c r="E20" s="887"/>
      <c r="H20" s="34"/>
      <c r="I20" s="12"/>
    </row>
    <row r="21" spans="1:9" ht="88.5" hidden="1" customHeight="1">
      <c r="A21" s="415"/>
      <c r="B21" s="573"/>
      <c r="C21" s="887"/>
      <c r="D21" s="887"/>
      <c r="H21" s="34"/>
      <c r="I21" s="12"/>
    </row>
    <row r="22" spans="1:9" ht="69.75" hidden="1" customHeight="1">
      <c r="A22" s="415"/>
      <c r="B22" s="573"/>
      <c r="C22" s="887"/>
      <c r="D22" s="887"/>
      <c r="H22" s="34"/>
      <c r="I22" s="12"/>
    </row>
    <row r="23" spans="1:9" ht="18" hidden="1" customHeight="1">
      <c r="A23" s="415"/>
      <c r="C23" s="891"/>
      <c r="D23" s="891"/>
      <c r="H23" s="34"/>
      <c r="I23" s="12"/>
    </row>
    <row r="24" spans="1:9" ht="18" hidden="1" customHeight="1">
      <c r="A24" s="415"/>
      <c r="H24" s="34"/>
      <c r="I24" s="12"/>
    </row>
    <row r="25" spans="1:9" ht="52.5" hidden="1" customHeight="1">
      <c r="A25" s="574"/>
      <c r="B25" s="575"/>
      <c r="C25" s="887"/>
      <c r="D25" s="887"/>
      <c r="E25" s="887"/>
      <c r="H25" s="34"/>
      <c r="I25" s="12"/>
    </row>
    <row r="26" spans="1:9" ht="55.5" hidden="1" customHeight="1">
      <c r="A26" s="574"/>
      <c r="B26" s="575"/>
      <c r="C26" s="887"/>
      <c r="D26" s="887"/>
      <c r="E26" s="887"/>
      <c r="H26" s="34"/>
      <c r="I26" s="12"/>
    </row>
    <row r="27" spans="1:9" ht="18" hidden="1" customHeight="1">
      <c r="A27" s="574"/>
      <c r="B27" s="575"/>
      <c r="C27" s="887"/>
      <c r="D27" s="887"/>
      <c r="E27" s="887"/>
      <c r="H27" s="34"/>
      <c r="I27" s="12"/>
    </row>
    <row r="28" spans="1:9" ht="40.5" hidden="1" customHeight="1">
      <c r="A28" s="415"/>
      <c r="C28" s="887"/>
      <c r="D28" s="887"/>
      <c r="E28" s="887"/>
      <c r="H28" s="34"/>
      <c r="I28" s="12"/>
    </row>
    <row r="29" spans="1:9" ht="34.5" hidden="1" customHeight="1">
      <c r="A29" s="415"/>
      <c r="C29" s="887"/>
      <c r="D29" s="887"/>
      <c r="E29" s="887"/>
      <c r="H29" s="34"/>
      <c r="I29" s="12"/>
    </row>
    <row r="30" spans="1:9" ht="54.75" hidden="1" customHeight="1">
      <c r="A30" s="415"/>
      <c r="B30" s="576"/>
      <c r="C30" s="565"/>
      <c r="D30" s="565"/>
      <c r="E30" s="565"/>
      <c r="H30" s="34"/>
      <c r="I30" s="12"/>
    </row>
    <row r="31" spans="1:9" ht="55.5" hidden="1" customHeight="1">
      <c r="A31" s="415"/>
      <c r="B31" s="576"/>
      <c r="C31" s="567"/>
      <c r="D31" s="566"/>
      <c r="E31" s="566"/>
      <c r="H31" s="34"/>
      <c r="I31" s="12"/>
    </row>
    <row r="32" spans="1:9" ht="36" hidden="1" customHeight="1">
      <c r="A32" s="415"/>
      <c r="B32" s="576"/>
      <c r="C32" s="567"/>
      <c r="D32" s="566"/>
      <c r="E32" s="566"/>
      <c r="H32" s="34"/>
      <c r="I32" s="12"/>
    </row>
    <row r="33" spans="1:9" ht="52.5" hidden="1" customHeight="1">
      <c r="A33" s="415"/>
      <c r="B33" s="576"/>
      <c r="C33" s="567"/>
      <c r="D33" s="566"/>
      <c r="E33" s="566"/>
      <c r="H33" s="34"/>
      <c r="I33" s="12"/>
    </row>
    <row r="34" spans="1:9" ht="53.25" hidden="1" customHeight="1">
      <c r="A34" s="415"/>
      <c r="B34" s="576"/>
      <c r="C34" s="567"/>
      <c r="D34" s="566"/>
      <c r="E34" s="566"/>
      <c r="H34" s="34"/>
      <c r="I34" s="12"/>
    </row>
    <row r="35" spans="1:9" ht="51" hidden="1" customHeight="1">
      <c r="A35" s="415"/>
      <c r="B35" s="576"/>
      <c r="C35" s="567"/>
      <c r="D35" s="566"/>
      <c r="E35" s="566"/>
      <c r="H35" s="34"/>
      <c r="I35" s="12"/>
    </row>
    <row r="36" spans="1:9" ht="18" hidden="1" customHeight="1">
      <c r="A36" s="415"/>
      <c r="H36" s="34"/>
      <c r="I36" s="12"/>
    </row>
    <row r="37" spans="1:9" ht="35.25" hidden="1" customHeight="1">
      <c r="A37" s="415"/>
      <c r="B37" s="887"/>
      <c r="C37" s="887"/>
      <c r="D37" s="887"/>
      <c r="E37" s="887"/>
      <c r="H37" s="34"/>
      <c r="I37" s="12"/>
    </row>
    <row r="38" spans="1:9" ht="18" hidden="1" customHeight="1">
      <c r="A38" s="415"/>
      <c r="H38" s="34"/>
      <c r="I38" s="12"/>
    </row>
    <row r="39" spans="1:9" ht="23.25" hidden="1" customHeight="1">
      <c r="A39" s="577"/>
      <c r="B39" s="889"/>
      <c r="C39" s="889"/>
      <c r="D39" s="889"/>
      <c r="E39" s="889"/>
      <c r="H39" s="34"/>
      <c r="I39" s="12"/>
    </row>
    <row r="40" spans="1:9" ht="76.5" hidden="1" customHeight="1">
      <c r="A40" s="415"/>
      <c r="B40" s="887"/>
      <c r="C40" s="887"/>
      <c r="D40" s="887"/>
      <c r="E40" s="578"/>
      <c r="H40" s="34"/>
      <c r="I40" s="12"/>
    </row>
    <row r="41" spans="1:9" ht="38.25" hidden="1" customHeight="1">
      <c r="A41" s="415"/>
      <c r="B41" s="887"/>
      <c r="C41" s="887"/>
      <c r="D41" s="887"/>
      <c r="E41" s="578"/>
      <c r="H41" s="34"/>
      <c r="I41" s="12"/>
    </row>
    <row r="42" spans="1:9" ht="18" hidden="1" customHeight="1">
      <c r="A42" s="415"/>
      <c r="H42" s="34"/>
      <c r="I42" s="12"/>
    </row>
    <row r="43" spans="1:9" ht="108.75" hidden="1" customHeight="1">
      <c r="A43" s="415"/>
      <c r="B43" s="887"/>
      <c r="C43" s="887"/>
      <c r="D43" s="887"/>
      <c r="E43" s="887"/>
      <c r="H43" s="34"/>
      <c r="I43" s="12"/>
    </row>
    <row r="44" spans="1:9" ht="18" hidden="1" customHeight="1">
      <c r="A44" s="415"/>
      <c r="H44" s="34"/>
      <c r="I44" s="12"/>
    </row>
    <row r="45" spans="1:9" ht="18" hidden="1" customHeight="1">
      <c r="A45" s="415"/>
      <c r="H45" s="34"/>
      <c r="I45" s="12"/>
    </row>
    <row r="46" spans="1:9" ht="18" hidden="1" customHeight="1">
      <c r="A46" s="415"/>
      <c r="H46" s="34"/>
      <c r="I46" s="12"/>
    </row>
    <row r="47" spans="1:9" ht="18" hidden="1" customHeight="1">
      <c r="A47" s="415"/>
      <c r="H47" s="34"/>
      <c r="I47" s="12"/>
    </row>
    <row r="48" spans="1:9" ht="18" hidden="1" customHeight="1">
      <c r="A48" s="415"/>
      <c r="H48" s="34"/>
      <c r="I48" s="12"/>
    </row>
    <row r="49" spans="1:9" ht="18" hidden="1" customHeight="1">
      <c r="A49" s="415"/>
      <c r="H49" s="34"/>
      <c r="I49" s="12"/>
    </row>
    <row r="50" spans="1:9" ht="18" hidden="1" customHeight="1">
      <c r="A50" s="415"/>
      <c r="H50" s="34"/>
      <c r="I50" s="12"/>
    </row>
    <row r="51" spans="1:9" ht="18" hidden="1" customHeight="1">
      <c r="A51" s="415"/>
      <c r="H51" s="34"/>
      <c r="I51" s="12"/>
    </row>
    <row r="52" spans="1:9" ht="18" hidden="1" customHeight="1">
      <c r="A52" s="415"/>
      <c r="H52" s="34"/>
      <c r="I52" s="12"/>
    </row>
    <row r="53" spans="1:9" ht="18" hidden="1" customHeight="1">
      <c r="A53" s="415"/>
      <c r="H53" s="34"/>
      <c r="I53" s="12"/>
    </row>
    <row r="54" spans="1:9" ht="18" hidden="1" customHeight="1">
      <c r="A54" s="415"/>
      <c r="H54" s="34"/>
      <c r="I54" s="12"/>
    </row>
    <row r="55" spans="1:9" ht="18" hidden="1" customHeight="1">
      <c r="A55" s="415"/>
      <c r="H55" s="34"/>
      <c r="I55" s="12"/>
    </row>
    <row r="56" spans="1:9" ht="18" hidden="1" customHeight="1">
      <c r="A56" s="415"/>
      <c r="H56" s="34"/>
      <c r="I56" s="12"/>
    </row>
    <row r="57" spans="1:9" ht="18" hidden="1" customHeight="1">
      <c r="A57" s="415"/>
      <c r="H57" s="34"/>
      <c r="I57" s="12"/>
    </row>
    <row r="58" spans="1:9" ht="18" hidden="1" customHeight="1">
      <c r="A58" s="415"/>
      <c r="H58" s="34"/>
      <c r="I58" s="12"/>
    </row>
    <row r="59" spans="1:9" ht="18" hidden="1" customHeight="1">
      <c r="A59" s="415"/>
      <c r="H59" s="34"/>
      <c r="I59" s="12"/>
    </row>
    <row r="60" spans="1:9" ht="18" hidden="1" customHeight="1">
      <c r="A60" s="415"/>
      <c r="H60" s="34"/>
      <c r="I60" s="12"/>
    </row>
    <row r="61" spans="1:9" ht="18" hidden="1" customHeight="1">
      <c r="A61" s="415"/>
      <c r="H61" s="34"/>
      <c r="I61" s="12"/>
    </row>
    <row r="62" spans="1:9" ht="56.25" hidden="1" customHeight="1">
      <c r="A62" s="884"/>
      <c r="B62" s="884"/>
      <c r="C62" s="884"/>
      <c r="D62" s="884"/>
      <c r="E62" s="884"/>
      <c r="G62" s="563"/>
      <c r="H62" s="34"/>
      <c r="I62" s="12"/>
    </row>
    <row r="63" spans="1:9" ht="20.100000000000001" hidden="1" customHeight="1">
      <c r="A63" s="416"/>
      <c r="E63" s="885"/>
      <c r="F63" s="885"/>
      <c r="G63" s="885"/>
      <c r="H63" s="885"/>
      <c r="I63" s="12"/>
    </row>
    <row r="64" spans="1:9" ht="114" hidden="1" customHeight="1">
      <c r="A64" s="699"/>
      <c r="B64" s="699"/>
      <c r="C64" s="699"/>
      <c r="D64" s="699"/>
      <c r="E64" s="699"/>
      <c r="F64" s="393"/>
      <c r="H64" s="34"/>
      <c r="I64" s="12"/>
    </row>
    <row r="65" spans="1:12" ht="13.5" hidden="1" customHeight="1">
      <c r="A65" s="14"/>
      <c r="B65" s="880"/>
      <c r="C65" s="880"/>
      <c r="D65" s="880"/>
      <c r="E65" s="393"/>
      <c r="F65" s="393"/>
      <c r="H65" s="34"/>
      <c r="I65" s="12"/>
    </row>
    <row r="66" spans="1:12" ht="86.25" hidden="1" customHeight="1">
      <c r="A66" s="887"/>
      <c r="B66" s="887"/>
      <c r="C66" s="887"/>
      <c r="D66" s="887"/>
      <c r="E66" s="887"/>
      <c r="F66" s="393"/>
    </row>
    <row r="67" spans="1:12" hidden="1">
      <c r="A67" s="415"/>
      <c r="B67" s="880"/>
      <c r="C67" s="880"/>
      <c r="D67" s="880"/>
      <c r="E67" s="393"/>
      <c r="F67" s="393"/>
      <c r="L67" s="561" t="s">
        <v>851</v>
      </c>
    </row>
    <row r="68" spans="1:12" ht="36.75" hidden="1" customHeight="1">
      <c r="A68" s="723"/>
      <c r="B68" s="723"/>
      <c r="C68" s="723"/>
      <c r="D68" s="723"/>
      <c r="E68" s="723"/>
    </row>
    <row r="69" spans="1:12" ht="20.100000000000001" hidden="1" customHeight="1">
      <c r="A69" s="415"/>
      <c r="B69" s="150"/>
      <c r="C69" s="150"/>
      <c r="D69" s="150"/>
      <c r="G69" s="13"/>
    </row>
    <row r="70" spans="1:12" ht="104.25" hidden="1" customHeight="1">
      <c r="A70" s="723"/>
      <c r="B70" s="723"/>
      <c r="C70" s="723"/>
      <c r="D70" s="723"/>
      <c r="E70" s="723"/>
    </row>
    <row r="71" spans="1:12" ht="42" hidden="1" customHeight="1">
      <c r="A71" s="723"/>
      <c r="B71" s="723"/>
      <c r="C71" s="723"/>
      <c r="D71" s="723"/>
      <c r="E71" s="723"/>
    </row>
    <row r="72" spans="1:12" s="381" customFormat="1" ht="15.75" hidden="1" customHeight="1">
      <c r="A72" s="724"/>
      <c r="B72" s="724"/>
      <c r="C72" s="724"/>
      <c r="D72" s="724"/>
      <c r="E72" s="724"/>
      <c r="I72" s="561"/>
    </row>
    <row r="73" spans="1:12" s="381" customFormat="1" ht="77.25" hidden="1" customHeight="1">
      <c r="A73" s="724"/>
      <c r="B73" s="724"/>
      <c r="C73" s="724"/>
      <c r="D73" s="724"/>
      <c r="E73" s="724"/>
      <c r="I73" s="561"/>
    </row>
    <row r="74" spans="1:12" s="381" customFormat="1" hidden="1">
      <c r="A74" s="724"/>
      <c r="B74" s="724"/>
      <c r="C74" s="724"/>
      <c r="D74" s="724"/>
      <c r="E74" s="724"/>
      <c r="I74" s="561"/>
    </row>
    <row r="75" spans="1:12" s="381" customFormat="1" ht="36.75" hidden="1" customHeight="1">
      <c r="A75" s="723"/>
      <c r="B75" s="723"/>
      <c r="C75" s="723"/>
      <c r="D75" s="723"/>
      <c r="E75" s="723"/>
      <c r="I75" s="561"/>
    </row>
    <row r="76" spans="1:12" s="381" customFormat="1" hidden="1">
      <c r="A76" s="724"/>
      <c r="B76" s="724"/>
      <c r="C76" s="724"/>
      <c r="D76" s="724"/>
      <c r="E76" s="724"/>
      <c r="I76" s="561"/>
    </row>
    <row r="77" spans="1:12" s="381" customFormat="1" ht="155.25" hidden="1" customHeight="1">
      <c r="A77" s="564"/>
      <c r="B77" s="883"/>
      <c r="C77" s="883"/>
      <c r="D77" s="883"/>
      <c r="E77" s="566"/>
      <c r="I77" s="561"/>
    </row>
    <row r="78" spans="1:12" s="381" customFormat="1" ht="24" hidden="1" customHeight="1">
      <c r="A78" s="564"/>
      <c r="B78" s="882"/>
      <c r="C78" s="882"/>
      <c r="D78" s="882"/>
      <c r="E78" s="566"/>
      <c r="I78" s="561"/>
    </row>
    <row r="79" spans="1:12" s="381" customFormat="1" ht="90" hidden="1" customHeight="1">
      <c r="A79" s="564"/>
      <c r="B79" s="882"/>
      <c r="C79" s="882"/>
      <c r="D79" s="882"/>
      <c r="E79" s="566"/>
      <c r="I79" s="561"/>
    </row>
    <row r="80" spans="1:12" s="381" customFormat="1" ht="95.25" hidden="1" customHeight="1">
      <c r="A80" s="564"/>
      <c r="B80" s="882"/>
      <c r="C80" s="882"/>
      <c r="D80" s="882"/>
      <c r="E80" s="566"/>
      <c r="I80" s="561"/>
    </row>
    <row r="81" spans="1:9" s="381" customFormat="1" ht="99" hidden="1" customHeight="1">
      <c r="A81" s="564"/>
      <c r="B81" s="882"/>
      <c r="C81" s="882"/>
      <c r="D81" s="882"/>
      <c r="E81" s="566"/>
      <c r="I81" s="561"/>
    </row>
    <row r="82" spans="1:9" s="381" customFormat="1" ht="93" hidden="1" customHeight="1">
      <c r="A82" s="564"/>
      <c r="B82" s="882"/>
      <c r="C82" s="882"/>
      <c r="D82" s="882"/>
      <c r="E82" s="566"/>
      <c r="I82" s="561"/>
    </row>
    <row r="83" spans="1:9" s="381" customFormat="1" ht="25.5" hidden="1" customHeight="1">
      <c r="A83" s="564"/>
      <c r="B83" s="882"/>
      <c r="C83" s="882"/>
      <c r="D83" s="882"/>
      <c r="E83" s="566"/>
      <c r="I83" s="561"/>
    </row>
    <row r="84" spans="1:9" s="381" customFormat="1" ht="24" hidden="1" customHeight="1">
      <c r="A84" s="564"/>
      <c r="B84" s="882"/>
      <c r="C84" s="882"/>
      <c r="D84" s="882"/>
      <c r="E84" s="566"/>
      <c r="I84" s="561"/>
    </row>
    <row r="85" spans="1:9" s="381" customFormat="1" ht="22.5" hidden="1" customHeight="1">
      <c r="A85" s="564"/>
      <c r="B85" s="882"/>
      <c r="C85" s="882"/>
      <c r="D85" s="882"/>
      <c r="E85" s="566"/>
      <c r="I85" s="561"/>
    </row>
    <row r="86" spans="1:9" s="381" customFormat="1" ht="24.75" hidden="1" customHeight="1">
      <c r="A86" s="564"/>
      <c r="B86" s="882"/>
      <c r="C86" s="882"/>
      <c r="D86" s="882"/>
      <c r="E86" s="566"/>
      <c r="I86" s="561"/>
    </row>
    <row r="87" spans="1:9" s="381" customFormat="1" ht="159" hidden="1" customHeight="1">
      <c r="A87" s="564"/>
      <c r="B87" s="882"/>
      <c r="C87" s="882"/>
      <c r="D87" s="882"/>
      <c r="E87" s="566"/>
      <c r="I87" s="561"/>
    </row>
    <row r="88" spans="1:9" s="381" customFormat="1" ht="172.5" hidden="1" customHeight="1">
      <c r="A88" s="564"/>
      <c r="B88" s="882"/>
      <c r="C88" s="882"/>
      <c r="D88" s="882"/>
      <c r="E88" s="566"/>
      <c r="I88" s="561"/>
    </row>
    <row r="89" spans="1:9" s="381" customFormat="1" ht="168" hidden="1" customHeight="1">
      <c r="A89" s="564"/>
      <c r="B89" s="882"/>
      <c r="C89" s="882"/>
      <c r="D89" s="882"/>
      <c r="E89" s="566"/>
      <c r="I89" s="561"/>
    </row>
    <row r="90" spans="1:9" s="381" customFormat="1" ht="67.5" hidden="1" customHeight="1">
      <c r="A90" s="723"/>
      <c r="B90" s="723"/>
      <c r="C90" s="723"/>
      <c r="D90" s="723"/>
      <c r="E90" s="723"/>
      <c r="I90" s="561"/>
    </row>
    <row r="91" spans="1:9" s="381" customFormat="1" ht="33" customHeight="1">
      <c r="A91" s="40"/>
      <c r="B91" s="73"/>
      <c r="C91" s="44"/>
      <c r="D91" s="41"/>
      <c r="E91" s="43"/>
      <c r="I91" s="561"/>
    </row>
    <row r="92" spans="1:9" s="381" customFormat="1" ht="33" customHeight="1">
      <c r="A92" s="40"/>
      <c r="B92" s="43"/>
      <c r="C92" s="44"/>
      <c r="D92" s="41"/>
      <c r="E92" s="43"/>
      <c r="I92" s="561"/>
    </row>
    <row r="93" spans="1:9" s="381" customFormat="1" ht="58.5" customHeight="1">
      <c r="A93" s="887"/>
      <c r="B93" s="887"/>
      <c r="C93" s="887"/>
      <c r="D93" s="887"/>
      <c r="E93" s="887"/>
      <c r="I93" s="561"/>
    </row>
    <row r="94" spans="1:9" s="381" customFormat="1" ht="20.100000000000001" customHeight="1">
      <c r="I94" s="561"/>
    </row>
    <row r="95" spans="1:9" s="381" customFormat="1" ht="20.100000000000001" customHeight="1">
      <c r="A95" s="393"/>
      <c r="I95" s="561"/>
    </row>
    <row r="96" spans="1:9" s="381" customFormat="1" ht="20.100000000000001" customHeight="1">
      <c r="I96" s="561"/>
    </row>
    <row r="97" spans="1:9" s="381" customFormat="1" ht="20.100000000000001" customHeight="1">
      <c r="I97" s="561"/>
    </row>
    <row r="98" spans="1:9" s="381" customFormat="1" ht="20.100000000000001" customHeight="1">
      <c r="A98" s="393"/>
      <c r="I98" s="561"/>
    </row>
    <row r="99" spans="1:9" s="381" customFormat="1" ht="20.100000000000001" customHeight="1">
      <c r="I99" s="561"/>
    </row>
    <row r="100" spans="1:9" s="381" customFormat="1" ht="20.100000000000001" customHeight="1">
      <c r="A100" s="393"/>
      <c r="I100" s="561"/>
    </row>
    <row r="101" spans="1:9" s="381" customFormat="1" ht="20.100000000000001" customHeight="1">
      <c r="I101" s="561"/>
    </row>
    <row r="102" spans="1:9" s="381" customFormat="1" ht="20.100000000000001" customHeight="1">
      <c r="A102" s="393"/>
      <c r="I102" s="561"/>
    </row>
    <row r="103" spans="1:9" s="381" customFormat="1" ht="20.100000000000001" customHeight="1">
      <c r="I103" s="561"/>
    </row>
    <row r="104" spans="1:9" s="381" customFormat="1" ht="20.100000000000001" customHeight="1">
      <c r="I104" s="561"/>
    </row>
    <row r="105" spans="1:9" s="381" customFormat="1" ht="20.100000000000001" customHeight="1">
      <c r="I105" s="561"/>
    </row>
    <row r="106" spans="1:9" s="381" customFormat="1" ht="20.100000000000001" customHeight="1">
      <c r="I106" s="561"/>
    </row>
  </sheetData>
  <mergeCells count="57">
    <mergeCell ref="A17:E17"/>
    <mergeCell ref="A3:E3"/>
    <mergeCell ref="A5:E5"/>
    <mergeCell ref="E8:H8"/>
    <mergeCell ref="A9:E9"/>
    <mergeCell ref="B10:D10"/>
    <mergeCell ref="A11:E11"/>
    <mergeCell ref="B12:D12"/>
    <mergeCell ref="A13:E13"/>
    <mergeCell ref="A14:E14"/>
    <mergeCell ref="A15:E15"/>
    <mergeCell ref="A16:E16"/>
    <mergeCell ref="B37:E37"/>
    <mergeCell ref="A18:E18"/>
    <mergeCell ref="A19:E19"/>
    <mergeCell ref="B20:E20"/>
    <mergeCell ref="C21:D21"/>
    <mergeCell ref="C22:D22"/>
    <mergeCell ref="C23:D23"/>
    <mergeCell ref="C25:E25"/>
    <mergeCell ref="C26:E26"/>
    <mergeCell ref="C27:E27"/>
    <mergeCell ref="C28:E28"/>
    <mergeCell ref="C29:E29"/>
    <mergeCell ref="A70:E70"/>
    <mergeCell ref="B39:E39"/>
    <mergeCell ref="B40:D40"/>
    <mergeCell ref="B41:D41"/>
    <mergeCell ref="B43:E43"/>
    <mergeCell ref="A62:E62"/>
    <mergeCell ref="E63:H63"/>
    <mergeCell ref="A64:E64"/>
    <mergeCell ref="B65:D65"/>
    <mergeCell ref="A66:E66"/>
    <mergeCell ref="B67:D67"/>
    <mergeCell ref="A68:E68"/>
    <mergeCell ref="B82:D82"/>
    <mergeCell ref="A71:E71"/>
    <mergeCell ref="A72:E72"/>
    <mergeCell ref="A73:E73"/>
    <mergeCell ref="A74:E74"/>
    <mergeCell ref="A75:E75"/>
    <mergeCell ref="A76:E76"/>
    <mergeCell ref="B77:D77"/>
    <mergeCell ref="B78:D78"/>
    <mergeCell ref="B79:D79"/>
    <mergeCell ref="B80:D80"/>
    <mergeCell ref="B81:D81"/>
    <mergeCell ref="B89:D89"/>
    <mergeCell ref="A90:E90"/>
    <mergeCell ref="A93:E93"/>
    <mergeCell ref="B83:D83"/>
    <mergeCell ref="B84:D84"/>
    <mergeCell ref="B85:D85"/>
    <mergeCell ref="B86:D86"/>
    <mergeCell ref="B87:D87"/>
    <mergeCell ref="B88:D88"/>
  </mergeCells>
  <dataValidations count="1">
    <dataValidation type="list" allowBlank="1" showInputMessage="1" showErrorMessage="1" sqref="E41 E21:E22" xr:uid="{0FD14F67-186D-4BF6-8249-FF692A1D0507}">
      <formula1>"Yes, No"</formula1>
    </dataValidation>
  </dataValidations>
  <pageMargins left="0.7" right="0.7" top="0.75" bottom="0.75" header="0.3" footer="0.3"/>
  <pageSetup paperSize="9" scale="72"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CBE4B-1E21-4F14-91AE-FE6111A55285}">
  <sheetPr codeName="Sheet38">
    <tabColor indexed="11"/>
    <pageSetUpPr fitToPage="1"/>
  </sheetPr>
  <dimension ref="A1:M56"/>
  <sheetViews>
    <sheetView showGridLines="0" showZeros="0" view="pageBreakPreview" zoomScaleNormal="100" zoomScaleSheetLayoutView="100" workbookViewId="0">
      <selection activeCell="A3" sqref="A3:F3"/>
    </sheetView>
  </sheetViews>
  <sheetFormatPr defaultRowHeight="16.5"/>
  <cols>
    <col min="1" max="1" width="12.140625" style="381" customWidth="1"/>
    <col min="2" max="2" width="20.5703125" style="381" customWidth="1"/>
    <col min="3" max="3" width="11.42578125" style="381" customWidth="1"/>
    <col min="4" max="4" width="27.28515625" style="381" customWidth="1"/>
    <col min="5" max="5" width="22.5703125" style="381" customWidth="1"/>
    <col min="6" max="6" width="32.28515625" style="381" customWidth="1"/>
    <col min="7" max="7" width="9.140625" style="381"/>
    <col min="8" max="8" width="0.85546875" style="381" hidden="1" customWidth="1"/>
    <col min="9" max="9" width="9.140625" style="381"/>
    <col min="10" max="16384" width="9.140625" style="561"/>
  </cols>
  <sheetData>
    <row r="1" spans="1:13">
      <c r="A1" s="559" t="str">
        <f>Basic!B3</f>
        <v>ER2/NT/W-CIVIL/DOM/E00/26/04098/1000065358/I-5538/RFX-5002005202  dt 18.03.2026</v>
      </c>
      <c r="B1" s="395"/>
      <c r="C1" s="395"/>
      <c r="D1" s="395"/>
      <c r="E1" s="395"/>
      <c r="F1" s="560" t="str">
        <f>"Attachment-24"</f>
        <v>Attachment-24</v>
      </c>
    </row>
    <row r="3" spans="1:13" ht="36.75" customHeight="1">
      <c r="A3" s="903" t="s">
        <v>921</v>
      </c>
      <c r="B3" s="903"/>
      <c r="C3" s="903"/>
      <c r="D3" s="903"/>
      <c r="E3" s="903"/>
      <c r="F3" s="903"/>
      <c r="G3" s="416"/>
      <c r="I3" s="34"/>
      <c r="J3" s="12"/>
    </row>
    <row r="4" spans="1:13" ht="51.75" customHeight="1">
      <c r="A4" s="728" t="str">
        <f>Basic!B1</f>
        <v xml:space="preserve">"Repair and Height Increase of South Side Boundary Wall at 220 kV Dalkhola Substation" </v>
      </c>
      <c r="B4" s="728"/>
      <c r="C4" s="728"/>
      <c r="D4" s="728"/>
      <c r="E4" s="728"/>
      <c r="F4" s="728"/>
      <c r="G4" s="562"/>
      <c r="H4" s="562"/>
      <c r="I4" s="562"/>
    </row>
    <row r="5" spans="1:13" ht="20.100000000000001" customHeight="1">
      <c r="A5" s="583" t="s">
        <v>657</v>
      </c>
      <c r="B5" s="584"/>
      <c r="C5" s="584"/>
      <c r="D5" s="584"/>
      <c r="E5" s="584"/>
      <c r="F5" s="583" t="s">
        <v>503</v>
      </c>
      <c r="G5" s="584"/>
      <c r="H5" s="583" t="s">
        <v>503</v>
      </c>
      <c r="I5" s="584"/>
      <c r="J5" s="584"/>
      <c r="K5" s="584"/>
    </row>
    <row r="6" spans="1:13" ht="20.100000000000001" hidden="1" customHeight="1">
      <c r="A6" s="583"/>
      <c r="B6" s="584"/>
      <c r="C6" s="584"/>
      <c r="D6" s="584"/>
      <c r="E6" s="584"/>
      <c r="F6" s="584"/>
      <c r="G6" s="584"/>
      <c r="H6" s="111" t="s">
        <v>806</v>
      </c>
      <c r="I6" s="441"/>
      <c r="J6" s="441"/>
      <c r="K6" s="441"/>
    </row>
    <row r="7" spans="1:13" ht="27.75" customHeight="1">
      <c r="A7" s="583" t="s">
        <v>658</v>
      </c>
      <c r="B7" s="584" t="str">
        <f>'Attach 3(JV)'!B9</f>
        <v/>
      </c>
      <c r="C7" s="584"/>
      <c r="D7" s="584"/>
      <c r="E7" s="584"/>
      <c r="F7" s="584" t="s">
        <v>505</v>
      </c>
      <c r="G7" s="584"/>
      <c r="H7" s="441" t="s">
        <v>507</v>
      </c>
      <c r="I7" s="441"/>
      <c r="J7" s="441"/>
      <c r="K7" s="441"/>
    </row>
    <row r="8" spans="1:13" ht="21.75" customHeight="1">
      <c r="A8" s="583" t="s">
        <v>506</v>
      </c>
      <c r="B8" s="584" t="str">
        <f>'Attach 3(JV)'!B10</f>
        <v/>
      </c>
      <c r="C8" s="584">
        <f>'[4]Attach 3(JV)'!B8</f>
        <v>0</v>
      </c>
      <c r="D8" s="584"/>
      <c r="E8" s="584"/>
      <c r="F8" s="584" t="s">
        <v>913</v>
      </c>
      <c r="G8" s="584"/>
      <c r="H8" s="441" t="s">
        <v>679</v>
      </c>
      <c r="I8" s="441"/>
      <c r="J8" s="441"/>
      <c r="K8" s="441"/>
    </row>
    <row r="9" spans="1:13" ht="21.75" customHeight="1">
      <c r="A9" s="583"/>
      <c r="B9" s="584" t="str">
        <f>'Attach 3(JV)'!B11</f>
        <v/>
      </c>
      <c r="C9" s="584"/>
      <c r="D9" s="584"/>
      <c r="E9" s="584"/>
      <c r="F9" s="441" t="s">
        <v>679</v>
      </c>
      <c r="G9" s="441"/>
      <c r="H9" s="441"/>
      <c r="I9" s="441"/>
      <c r="J9" s="441"/>
      <c r="K9" s="441"/>
    </row>
    <row r="10" spans="1:13" ht="20.25" customHeight="1">
      <c r="A10" s="584"/>
      <c r="B10" s="584"/>
      <c r="C10" s="584"/>
      <c r="D10" s="584"/>
      <c r="E10" s="584"/>
      <c r="F10" s="584" t="s">
        <v>914</v>
      </c>
      <c r="G10" s="584"/>
      <c r="H10" s="441" t="s">
        <v>530</v>
      </c>
      <c r="I10" s="441"/>
      <c r="J10" s="441"/>
      <c r="K10" s="441"/>
    </row>
    <row r="11" spans="1:13">
      <c r="A11" s="584"/>
      <c r="B11" s="584"/>
      <c r="C11" s="584"/>
      <c r="D11" s="584"/>
      <c r="E11" s="584"/>
      <c r="F11" s="584" t="s">
        <v>915</v>
      </c>
      <c r="G11" s="584"/>
      <c r="H11" s="875"/>
      <c r="I11" s="875"/>
      <c r="J11" s="875"/>
      <c r="K11" s="875"/>
      <c r="M11" s="561" t="s">
        <v>851</v>
      </c>
    </row>
    <row r="12" spans="1:13" ht="36.75" customHeight="1">
      <c r="A12" s="418"/>
      <c r="I12" s="34"/>
      <c r="J12" s="12"/>
    </row>
    <row r="13" spans="1:13" ht="19.5" customHeight="1">
      <c r="A13" s="415" t="s">
        <v>498</v>
      </c>
      <c r="I13" s="34"/>
      <c r="J13" s="12"/>
    </row>
    <row r="14" spans="1:13" ht="91.5" customHeight="1">
      <c r="A14" s="896" t="s">
        <v>922</v>
      </c>
      <c r="B14" s="897"/>
      <c r="C14" s="897"/>
      <c r="D14" s="897"/>
      <c r="E14" s="897"/>
      <c r="F14" s="898"/>
      <c r="H14" s="563" t="s">
        <v>850</v>
      </c>
      <c r="I14" s="34"/>
      <c r="J14" s="12"/>
    </row>
    <row r="15" spans="1:13" ht="44.25" customHeight="1">
      <c r="A15" s="899" t="s">
        <v>923</v>
      </c>
      <c r="B15" s="899"/>
      <c r="C15" s="899"/>
      <c r="D15" s="899"/>
      <c r="E15" s="899"/>
      <c r="F15" s="899"/>
      <c r="H15" s="563"/>
      <c r="I15" s="34"/>
      <c r="J15" s="12"/>
    </row>
    <row r="16" spans="1:13" ht="84" customHeight="1">
      <c r="A16" s="900" t="s">
        <v>924</v>
      </c>
      <c r="B16" s="900"/>
      <c r="C16" s="900"/>
      <c r="D16" s="900"/>
      <c r="E16" s="900"/>
      <c r="F16" s="900"/>
      <c r="H16" s="563"/>
      <c r="I16" s="34"/>
      <c r="J16" s="12"/>
    </row>
    <row r="17" spans="1:11" ht="54.75" customHeight="1">
      <c r="A17" s="900" t="s">
        <v>925</v>
      </c>
      <c r="B17" s="900"/>
      <c r="C17" s="900"/>
      <c r="D17" s="900"/>
      <c r="E17" s="900"/>
      <c r="F17" s="900"/>
      <c r="H17" s="563"/>
      <c r="I17" s="34"/>
      <c r="J17" s="12"/>
    </row>
    <row r="18" spans="1:11" ht="54.75" customHeight="1">
      <c r="A18" s="593"/>
      <c r="B18" s="593"/>
      <c r="C18" s="593"/>
      <c r="D18" s="593"/>
      <c r="E18" s="593"/>
      <c r="F18" s="593"/>
      <c r="H18" s="563"/>
      <c r="I18" s="34"/>
      <c r="J18" s="12"/>
    </row>
    <row r="19" spans="1:11" s="381" customFormat="1" ht="21.75" customHeight="1">
      <c r="A19" s="585" t="s">
        <v>22</v>
      </c>
      <c r="B19" s="879" t="str">
        <f>'Attach 3(JV)'!B24</f>
        <v/>
      </c>
      <c r="C19" s="879"/>
      <c r="D19" s="586"/>
      <c r="E19" s="587" t="s">
        <v>173</v>
      </c>
      <c r="F19" s="381" t="str">
        <f>'Attach 3(JV)'!E24</f>
        <v/>
      </c>
      <c r="H19" s="13"/>
      <c r="J19" s="561"/>
      <c r="K19" s="561"/>
    </row>
    <row r="20" spans="1:11" s="381" customFormat="1">
      <c r="A20" s="588" t="s">
        <v>920</v>
      </c>
      <c r="B20" s="588" t="str">
        <f>'Attach 3(JV)'!B25</f>
        <v/>
      </c>
      <c r="C20" s="588"/>
      <c r="D20" s="588"/>
      <c r="E20" s="588" t="s">
        <v>174</v>
      </c>
      <c r="F20" s="381" t="str">
        <f>'Attach 3(JV)'!E25</f>
        <v/>
      </c>
      <c r="J20" s="561"/>
      <c r="K20" s="561"/>
    </row>
    <row r="21" spans="1:11" s="381" customFormat="1">
      <c r="A21" s="901"/>
      <c r="B21" s="901"/>
      <c r="C21" s="901"/>
      <c r="D21" s="901"/>
      <c r="E21" s="901"/>
      <c r="F21" s="901"/>
      <c r="J21" s="561"/>
      <c r="K21" s="561"/>
    </row>
    <row r="22" spans="1:11" s="381" customFormat="1">
      <c r="A22" s="900"/>
      <c r="B22" s="900"/>
      <c r="C22" s="900"/>
      <c r="D22" s="900"/>
      <c r="E22" s="900"/>
      <c r="F22" s="900"/>
      <c r="J22" s="561"/>
    </row>
    <row r="23" spans="1:11" s="381" customFormat="1" ht="22.5" customHeight="1">
      <c r="A23" s="902"/>
      <c r="B23" s="902"/>
      <c r="C23" s="902"/>
      <c r="D23" s="902"/>
      <c r="E23" s="902"/>
      <c r="F23" s="902"/>
      <c r="J23" s="561"/>
    </row>
    <row r="24" spans="1:11" s="381" customFormat="1" ht="21.75" customHeight="1">
      <c r="A24" s="902"/>
      <c r="B24" s="902"/>
      <c r="C24" s="902"/>
      <c r="D24" s="902"/>
      <c r="E24" s="902"/>
      <c r="F24" s="902"/>
      <c r="J24" s="561"/>
    </row>
    <row r="25" spans="1:11" s="381" customFormat="1" ht="52.5" customHeight="1">
      <c r="A25" s="905"/>
      <c r="B25" s="905"/>
      <c r="C25" s="905"/>
      <c r="D25" s="905"/>
      <c r="E25" s="905"/>
      <c r="F25" s="905"/>
      <c r="J25" s="561"/>
    </row>
    <row r="26" spans="1:11" s="381" customFormat="1" ht="24" customHeight="1">
      <c r="A26" s="902"/>
      <c r="B26" s="902"/>
      <c r="C26" s="902"/>
      <c r="D26" s="902"/>
      <c r="E26" s="902"/>
      <c r="F26" s="902"/>
      <c r="J26" s="561"/>
    </row>
    <row r="27" spans="1:11" s="381" customFormat="1" ht="21.75" customHeight="1">
      <c r="A27" s="589"/>
      <c r="B27" s="901"/>
      <c r="C27" s="901"/>
      <c r="D27" s="901"/>
      <c r="E27" s="590"/>
      <c r="F27" s="591"/>
      <c r="J27" s="561"/>
    </row>
    <row r="28" spans="1:11" s="381" customFormat="1" ht="24" customHeight="1">
      <c r="A28" s="589"/>
      <c r="B28" s="904"/>
      <c r="C28" s="904"/>
      <c r="D28" s="904"/>
      <c r="E28" s="592"/>
      <c r="F28" s="591"/>
      <c r="J28" s="561"/>
    </row>
    <row r="29" spans="1:11" s="381" customFormat="1" ht="22.5" customHeight="1">
      <c r="A29" s="589"/>
      <c r="B29" s="904"/>
      <c r="C29" s="904"/>
      <c r="D29" s="904"/>
      <c r="E29" s="592"/>
      <c r="F29" s="591"/>
      <c r="J29" s="561"/>
    </row>
    <row r="30" spans="1:11" s="381" customFormat="1" ht="24.75" customHeight="1">
      <c r="A30" s="589"/>
      <c r="B30" s="904"/>
      <c r="C30" s="904"/>
      <c r="D30" s="904"/>
      <c r="E30" s="592"/>
      <c r="F30" s="591"/>
      <c r="J30" s="561"/>
    </row>
    <row r="31" spans="1:11" s="381" customFormat="1" ht="39" customHeight="1">
      <c r="A31" s="589"/>
      <c r="B31" s="904"/>
      <c r="C31" s="904"/>
      <c r="D31" s="904"/>
      <c r="E31" s="592"/>
      <c r="F31" s="591"/>
      <c r="J31" s="561"/>
    </row>
    <row r="32" spans="1:11" s="381" customFormat="1" ht="56.25" customHeight="1">
      <c r="A32" s="589"/>
      <c r="B32" s="904"/>
      <c r="C32" s="904"/>
      <c r="D32" s="904"/>
      <c r="E32" s="592"/>
      <c r="F32" s="591"/>
      <c r="J32" s="561"/>
    </row>
    <row r="33" spans="1:10" s="381" customFormat="1" ht="24.75" customHeight="1">
      <c r="A33" s="589"/>
      <c r="B33" s="904"/>
      <c r="C33" s="904"/>
      <c r="D33" s="904"/>
      <c r="E33" s="592"/>
      <c r="F33" s="591"/>
      <c r="J33" s="561"/>
    </row>
    <row r="34" spans="1:10" s="381" customFormat="1" ht="67.5" customHeight="1">
      <c r="A34" s="589"/>
      <c r="B34" s="904"/>
      <c r="C34" s="904"/>
      <c r="D34" s="904"/>
      <c r="E34" s="592"/>
      <c r="F34" s="591"/>
      <c r="J34" s="561"/>
    </row>
    <row r="35" spans="1:10" s="381" customFormat="1" ht="33" customHeight="1">
      <c r="A35" s="589"/>
      <c r="B35" s="904"/>
      <c r="C35" s="904"/>
      <c r="D35" s="904"/>
      <c r="E35" s="592"/>
      <c r="F35" s="591"/>
      <c r="J35" s="561"/>
    </row>
    <row r="36" spans="1:10" s="381" customFormat="1" ht="33" customHeight="1">
      <c r="A36" s="589"/>
      <c r="B36" s="904"/>
      <c r="C36" s="904"/>
      <c r="D36" s="904"/>
      <c r="E36" s="592"/>
      <c r="F36" s="591"/>
      <c r="J36" s="561"/>
    </row>
    <row r="37" spans="1:10" s="381" customFormat="1" ht="33" customHeight="1">
      <c r="A37" s="589"/>
      <c r="B37" s="904"/>
      <c r="C37" s="904"/>
      <c r="D37" s="904"/>
      <c r="E37" s="592"/>
      <c r="F37" s="591"/>
      <c r="J37" s="561"/>
    </row>
    <row r="38" spans="1:10" s="381" customFormat="1" ht="20.100000000000001" customHeight="1">
      <c r="A38" s="589"/>
      <c r="B38" s="904"/>
      <c r="C38" s="904"/>
      <c r="D38" s="904"/>
      <c r="E38" s="592"/>
      <c r="F38" s="591"/>
      <c r="J38" s="561"/>
    </row>
    <row r="39" spans="1:10" s="381" customFormat="1" ht="20.100000000000001" customHeight="1">
      <c r="A39" s="589"/>
      <c r="B39" s="904"/>
      <c r="C39" s="904"/>
      <c r="D39" s="904"/>
      <c r="E39" s="592"/>
      <c r="F39" s="591"/>
      <c r="J39" s="561"/>
    </row>
    <row r="40" spans="1:10" s="381" customFormat="1" ht="20.100000000000001" customHeight="1">
      <c r="A40" s="900"/>
      <c r="B40" s="900"/>
      <c r="C40" s="900"/>
      <c r="D40" s="900"/>
      <c r="E40" s="900"/>
      <c r="F40" s="900"/>
      <c r="J40" s="561"/>
    </row>
    <row r="41" spans="1:10" s="381" customFormat="1" ht="20.100000000000001" customHeight="1">
      <c r="A41" s="385"/>
      <c r="B41" s="384"/>
      <c r="C41" s="568"/>
      <c r="D41" s="382"/>
      <c r="E41" s="382"/>
      <c r="F41" s="383"/>
      <c r="J41" s="561"/>
    </row>
    <row r="42" spans="1:10" s="381" customFormat="1" ht="20.100000000000001" customHeight="1">
      <c r="A42" s="385"/>
      <c r="B42" s="383"/>
      <c r="C42" s="568"/>
      <c r="D42" s="382"/>
      <c r="E42" s="382"/>
      <c r="F42" s="383"/>
      <c r="J42" s="561"/>
    </row>
    <row r="43" spans="1:10" s="381" customFormat="1" ht="20.100000000000001" customHeight="1">
      <c r="B43" s="568"/>
      <c r="C43" s="568"/>
      <c r="D43" s="382"/>
      <c r="E43" s="382"/>
      <c r="F43" s="568"/>
      <c r="J43" s="561"/>
    </row>
    <row r="44" spans="1:10" s="381" customFormat="1" ht="20.100000000000001" customHeight="1">
      <c r="J44" s="561"/>
    </row>
    <row r="45" spans="1:10" s="381" customFormat="1" ht="20.100000000000001" customHeight="1">
      <c r="A45" s="393"/>
      <c r="J45" s="561"/>
    </row>
    <row r="46" spans="1:10" s="381" customFormat="1" ht="20.100000000000001" customHeight="1">
      <c r="J46" s="561"/>
    </row>
    <row r="47" spans="1:10" s="381" customFormat="1" ht="20.100000000000001" customHeight="1">
      <c r="J47" s="561"/>
    </row>
    <row r="48" spans="1:10" s="381" customFormat="1" ht="20.100000000000001" customHeight="1">
      <c r="A48" s="393"/>
      <c r="J48" s="561"/>
    </row>
    <row r="49" spans="1:11" s="381" customFormat="1" ht="20.100000000000001" customHeight="1">
      <c r="J49" s="561"/>
    </row>
    <row r="50" spans="1:11" s="381" customFormat="1" ht="20.100000000000001" customHeight="1">
      <c r="A50" s="393"/>
      <c r="J50" s="561"/>
    </row>
    <row r="51" spans="1:11">
      <c r="K51" s="381"/>
    </row>
    <row r="52" spans="1:11">
      <c r="A52" s="393"/>
      <c r="K52" s="381"/>
    </row>
    <row r="53" spans="1:11">
      <c r="K53" s="381"/>
    </row>
    <row r="54" spans="1:11">
      <c r="K54" s="381"/>
    </row>
    <row r="55" spans="1:11">
      <c r="K55" s="381"/>
    </row>
    <row r="56" spans="1:11">
      <c r="K56" s="381"/>
    </row>
  </sheetData>
  <mergeCells count="28">
    <mergeCell ref="B36:D36"/>
    <mergeCell ref="B37:D37"/>
    <mergeCell ref="B38:D38"/>
    <mergeCell ref="B39:D39"/>
    <mergeCell ref="A40:F40"/>
    <mergeCell ref="B35:D35"/>
    <mergeCell ref="A24:F24"/>
    <mergeCell ref="A25:F25"/>
    <mergeCell ref="A26:F26"/>
    <mergeCell ref="B27:D27"/>
    <mergeCell ref="B28:D28"/>
    <mergeCell ref="B29:D29"/>
    <mergeCell ref="B30:D30"/>
    <mergeCell ref="B31:D31"/>
    <mergeCell ref="B32:D32"/>
    <mergeCell ref="B33:D33"/>
    <mergeCell ref="B34:D34"/>
    <mergeCell ref="B19:C19"/>
    <mergeCell ref="A21:F21"/>
    <mergeCell ref="A22:F22"/>
    <mergeCell ref="A23:F23"/>
    <mergeCell ref="A3:F3"/>
    <mergeCell ref="A4:F4"/>
    <mergeCell ref="H11:K11"/>
    <mergeCell ref="A14:F14"/>
    <mergeCell ref="A15:F15"/>
    <mergeCell ref="A16:F16"/>
    <mergeCell ref="A17:F17"/>
  </mergeCells>
  <printOptions horizontalCentered="1"/>
  <pageMargins left="0.75" right="0.63" top="0.57999999999999996" bottom="0.6" header="0.34" footer="0.35"/>
  <pageSetup scale="74" fitToHeight="0" orientation="portrait" r:id="rId1"/>
  <headerFooter alignWithMargins="0">
    <oddFooter>&amp;R&amp;"Book Antiqua,Bold"&amp;8 Page &amp;P of &amp;N</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5ECC07-F9D2-40BA-83E7-6DD53E029C2B}">
  <sheetPr codeName="Sheet37">
    <tabColor indexed="11"/>
    <pageSetUpPr fitToPage="1"/>
  </sheetPr>
  <dimension ref="A1:M56"/>
  <sheetViews>
    <sheetView showGridLines="0" showZeros="0" view="pageBreakPreview" zoomScaleNormal="100" zoomScaleSheetLayoutView="100" workbookViewId="0"/>
  </sheetViews>
  <sheetFormatPr defaultRowHeight="16.5"/>
  <cols>
    <col min="1" max="1" width="12.140625" style="381" customWidth="1"/>
    <col min="2" max="2" width="20.5703125" style="381" customWidth="1"/>
    <col min="3" max="3" width="11.42578125" style="381" customWidth="1"/>
    <col min="4" max="4" width="27.28515625" style="381" customWidth="1"/>
    <col min="5" max="5" width="22.5703125" style="381" customWidth="1"/>
    <col min="6" max="6" width="32.28515625" style="381" customWidth="1"/>
    <col min="7" max="7" width="9.140625" style="381"/>
    <col min="8" max="8" width="0.85546875" style="381" hidden="1" customWidth="1"/>
    <col min="9" max="9" width="9.140625" style="381"/>
    <col min="10" max="16384" width="9.140625" style="561"/>
  </cols>
  <sheetData>
    <row r="1" spans="1:13">
      <c r="A1" s="559" t="str">
        <f>Basic!B3</f>
        <v>ER2/NT/W-CIVIL/DOM/E00/26/04098/1000065358/I-5538/RFX-5002005202  dt 18.03.2026</v>
      </c>
      <c r="B1" s="395"/>
      <c r="C1" s="395"/>
      <c r="D1" s="395"/>
      <c r="E1" s="395"/>
      <c r="F1" s="560" t="str">
        <f>"Attachment-25"</f>
        <v>Attachment-25</v>
      </c>
    </row>
    <row r="3" spans="1:13" ht="36.75" customHeight="1">
      <c r="A3" s="903" t="s">
        <v>912</v>
      </c>
      <c r="B3" s="903"/>
      <c r="C3" s="903"/>
      <c r="D3" s="903"/>
      <c r="E3" s="903"/>
      <c r="F3" s="903"/>
      <c r="G3" s="416"/>
      <c r="I3" s="34"/>
      <c r="J3" s="12"/>
    </row>
    <row r="4" spans="1:13" ht="51.75" customHeight="1">
      <c r="A4" s="728" t="str">
        <f>Basic!B1</f>
        <v xml:space="preserve">"Repair and Height Increase of South Side Boundary Wall at 220 kV Dalkhola Substation" </v>
      </c>
      <c r="B4" s="728"/>
      <c r="C4" s="728"/>
      <c r="D4" s="728"/>
      <c r="E4" s="728"/>
      <c r="F4" s="728"/>
      <c r="G4" s="562"/>
      <c r="H4" s="562"/>
      <c r="I4" s="562"/>
    </row>
    <row r="5" spans="1:13" ht="20.100000000000001" customHeight="1">
      <c r="A5" s="583" t="s">
        <v>657</v>
      </c>
      <c r="B5" s="584"/>
      <c r="C5" s="584"/>
      <c r="D5" s="584"/>
      <c r="E5" s="584"/>
      <c r="F5" s="583" t="s">
        <v>503</v>
      </c>
      <c r="G5" s="584"/>
      <c r="H5" s="583" t="s">
        <v>503</v>
      </c>
      <c r="I5" s="584"/>
      <c r="J5" s="584"/>
      <c r="K5" s="584"/>
    </row>
    <row r="6" spans="1:13" ht="20.100000000000001" hidden="1" customHeight="1">
      <c r="A6" s="583"/>
      <c r="B6" s="584"/>
      <c r="C6" s="584"/>
      <c r="D6" s="584"/>
      <c r="E6" s="584"/>
      <c r="F6" s="584"/>
      <c r="G6" s="584"/>
      <c r="H6" s="111" t="s">
        <v>806</v>
      </c>
      <c r="I6" s="441"/>
      <c r="J6" s="441"/>
      <c r="K6" s="441"/>
    </row>
    <row r="7" spans="1:13" ht="27.75" customHeight="1">
      <c r="A7" s="583" t="s">
        <v>658</v>
      </c>
      <c r="B7" s="584" t="str">
        <f>'Attach 3(JV)'!B9</f>
        <v/>
      </c>
      <c r="C7" s="584"/>
      <c r="D7" s="584"/>
      <c r="E7" s="584"/>
      <c r="F7" s="584" t="s">
        <v>505</v>
      </c>
      <c r="G7" s="584"/>
      <c r="H7" s="441" t="s">
        <v>507</v>
      </c>
      <c r="I7" s="441"/>
      <c r="J7" s="441"/>
      <c r="K7" s="441"/>
    </row>
    <row r="8" spans="1:13" ht="21.75" customHeight="1">
      <c r="A8" s="583" t="s">
        <v>506</v>
      </c>
      <c r="B8" s="584" t="str">
        <f>'Attach 3(JV)'!B10</f>
        <v/>
      </c>
      <c r="C8" s="584">
        <f>'[4]Attach 3(JV)'!B8</f>
        <v>0</v>
      </c>
      <c r="D8" s="584"/>
      <c r="E8" s="584"/>
      <c r="F8" s="584" t="s">
        <v>913</v>
      </c>
      <c r="G8" s="584"/>
      <c r="H8" s="441" t="s">
        <v>679</v>
      </c>
      <c r="I8" s="441"/>
      <c r="J8" s="441"/>
      <c r="K8" s="441"/>
    </row>
    <row r="9" spans="1:13" ht="21.75" customHeight="1">
      <c r="A9" s="583"/>
      <c r="B9" s="584" t="str">
        <f>'Attach 3(JV)'!B11</f>
        <v/>
      </c>
      <c r="C9" s="584"/>
      <c r="D9" s="584"/>
      <c r="E9" s="584"/>
      <c r="F9" s="441" t="s">
        <v>679</v>
      </c>
      <c r="G9" s="441"/>
      <c r="H9" s="441"/>
      <c r="I9" s="441"/>
      <c r="J9" s="441"/>
      <c r="K9" s="441"/>
    </row>
    <row r="10" spans="1:13" ht="20.25" customHeight="1">
      <c r="A10" s="584"/>
      <c r="B10" s="584"/>
      <c r="C10" s="584"/>
      <c r="D10" s="584"/>
      <c r="E10" s="584"/>
      <c r="F10" s="584" t="s">
        <v>914</v>
      </c>
      <c r="G10" s="584"/>
      <c r="H10" s="441" t="s">
        <v>530</v>
      </c>
      <c r="I10" s="441"/>
      <c r="J10" s="441"/>
      <c r="K10" s="441"/>
    </row>
    <row r="11" spans="1:13">
      <c r="A11" s="584"/>
      <c r="B11" s="584"/>
      <c r="C11" s="584"/>
      <c r="D11" s="584"/>
      <c r="E11" s="584"/>
      <c r="F11" s="584" t="s">
        <v>915</v>
      </c>
      <c r="G11" s="584"/>
      <c r="H11" s="875"/>
      <c r="I11" s="875"/>
      <c r="J11" s="875"/>
      <c r="K11" s="875"/>
      <c r="M11" s="561" t="s">
        <v>851</v>
      </c>
    </row>
    <row r="12" spans="1:13" ht="36.75" customHeight="1">
      <c r="A12" s="418"/>
      <c r="I12" s="34"/>
      <c r="J12" s="12"/>
    </row>
    <row r="13" spans="1:13" ht="19.5" customHeight="1">
      <c r="A13" s="415" t="s">
        <v>498</v>
      </c>
      <c r="I13" s="34"/>
      <c r="J13" s="12"/>
    </row>
    <row r="14" spans="1:13" ht="62.25" customHeight="1">
      <c r="A14" s="896" t="s">
        <v>916</v>
      </c>
      <c r="B14" s="897"/>
      <c r="C14" s="897"/>
      <c r="D14" s="897"/>
      <c r="E14" s="897"/>
      <c r="F14" s="898"/>
      <c r="H14" s="563" t="s">
        <v>850</v>
      </c>
      <c r="I14" s="34"/>
      <c r="J14" s="12"/>
    </row>
    <row r="15" spans="1:13" ht="78.75" customHeight="1">
      <c r="A15" s="699" t="s">
        <v>917</v>
      </c>
      <c r="B15" s="699"/>
      <c r="C15" s="699"/>
      <c r="D15" s="699"/>
      <c r="E15" s="699"/>
      <c r="F15" s="699"/>
      <c r="G15" s="393"/>
      <c r="I15" s="34"/>
      <c r="J15" s="12"/>
    </row>
    <row r="16" spans="1:13" s="381" customFormat="1" ht="51.75" customHeight="1">
      <c r="A16" s="887" t="s">
        <v>918</v>
      </c>
      <c r="B16" s="887"/>
      <c r="C16" s="887"/>
      <c r="D16" s="887"/>
      <c r="E16" s="887"/>
      <c r="F16" s="887"/>
      <c r="G16" s="393"/>
      <c r="J16" s="561"/>
      <c r="K16" s="561"/>
    </row>
    <row r="17" spans="1:11" s="381" customFormat="1" ht="77.25" customHeight="1">
      <c r="A17" s="723" t="s">
        <v>919</v>
      </c>
      <c r="B17" s="723"/>
      <c r="C17" s="723"/>
      <c r="D17" s="723"/>
      <c r="E17" s="723"/>
      <c r="F17" s="723"/>
      <c r="G17" s="393"/>
      <c r="J17" s="561"/>
      <c r="K17" s="561"/>
    </row>
    <row r="18" spans="1:11" s="381" customFormat="1">
      <c r="A18" s="905"/>
      <c r="B18" s="905"/>
      <c r="C18" s="905"/>
      <c r="D18" s="905"/>
      <c r="E18" s="905"/>
      <c r="F18" s="905"/>
      <c r="J18" s="561"/>
      <c r="K18" s="561"/>
    </row>
    <row r="19" spans="1:11" s="381" customFormat="1" ht="21.75" customHeight="1">
      <c r="A19" s="585" t="s">
        <v>22</v>
      </c>
      <c r="B19" s="879" t="str">
        <f>'Attach 3(JV)'!B24</f>
        <v/>
      </c>
      <c r="C19" s="879"/>
      <c r="D19" s="586"/>
      <c r="E19" s="587" t="s">
        <v>173</v>
      </c>
      <c r="F19" s="381" t="str">
        <f>'Attach 3(JV)'!E24</f>
        <v/>
      </c>
      <c r="H19" s="13"/>
      <c r="J19" s="561"/>
      <c r="K19" s="561"/>
    </row>
    <row r="20" spans="1:11" s="381" customFormat="1">
      <c r="A20" s="588" t="s">
        <v>920</v>
      </c>
      <c r="B20" s="588" t="str">
        <f>'Attach 3(JV)'!B25</f>
        <v/>
      </c>
      <c r="C20" s="588"/>
      <c r="D20" s="588"/>
      <c r="E20" s="588" t="s">
        <v>174</v>
      </c>
      <c r="F20" s="381" t="str">
        <f>'Attach 3(JV)'!E25</f>
        <v/>
      </c>
      <c r="J20" s="561"/>
      <c r="K20" s="561"/>
    </row>
    <row r="21" spans="1:11" s="381" customFormat="1">
      <c r="A21" s="901"/>
      <c r="B21" s="901"/>
      <c r="C21" s="901"/>
      <c r="D21" s="901"/>
      <c r="E21" s="901"/>
      <c r="F21" s="901"/>
      <c r="J21" s="561"/>
      <c r="K21" s="561"/>
    </row>
    <row r="22" spans="1:11" s="381" customFormat="1">
      <c r="A22" s="900"/>
      <c r="B22" s="900"/>
      <c r="C22" s="900"/>
      <c r="D22" s="900"/>
      <c r="E22" s="900"/>
      <c r="F22" s="900"/>
      <c r="J22" s="561"/>
    </row>
    <row r="23" spans="1:11" s="381" customFormat="1" ht="22.5" customHeight="1">
      <c r="A23" s="902"/>
      <c r="B23" s="902"/>
      <c r="C23" s="902"/>
      <c r="D23" s="902"/>
      <c r="E23" s="902"/>
      <c r="F23" s="902"/>
      <c r="J23" s="561"/>
    </row>
    <row r="24" spans="1:11" s="381" customFormat="1" ht="21.75" customHeight="1">
      <c r="A24" s="902"/>
      <c r="B24" s="902"/>
      <c r="C24" s="902"/>
      <c r="D24" s="902"/>
      <c r="E24" s="902"/>
      <c r="F24" s="902"/>
      <c r="J24" s="561"/>
    </row>
    <row r="25" spans="1:11" s="381" customFormat="1" ht="52.5" customHeight="1">
      <c r="A25" s="905"/>
      <c r="B25" s="905"/>
      <c r="C25" s="905"/>
      <c r="D25" s="905"/>
      <c r="E25" s="905"/>
      <c r="F25" s="905"/>
      <c r="J25" s="561"/>
    </row>
    <row r="26" spans="1:11" s="381" customFormat="1" ht="24" customHeight="1">
      <c r="A26" s="902"/>
      <c r="B26" s="902"/>
      <c r="C26" s="902"/>
      <c r="D26" s="902"/>
      <c r="E26" s="902"/>
      <c r="F26" s="902"/>
      <c r="J26" s="561"/>
    </row>
    <row r="27" spans="1:11" s="381" customFormat="1" ht="21.75" customHeight="1">
      <c r="A27" s="589"/>
      <c r="B27" s="901"/>
      <c r="C27" s="901"/>
      <c r="D27" s="901"/>
      <c r="E27" s="590"/>
      <c r="F27" s="591"/>
      <c r="J27" s="561"/>
    </row>
    <row r="28" spans="1:11" s="381" customFormat="1" ht="24" customHeight="1">
      <c r="A28" s="589"/>
      <c r="B28" s="904"/>
      <c r="C28" s="904"/>
      <c r="D28" s="904"/>
      <c r="E28" s="592"/>
      <c r="F28" s="591"/>
      <c r="J28" s="561"/>
    </row>
    <row r="29" spans="1:11" s="381" customFormat="1" ht="22.5" customHeight="1">
      <c r="A29" s="589"/>
      <c r="B29" s="904"/>
      <c r="C29" s="904"/>
      <c r="D29" s="904"/>
      <c r="E29" s="592"/>
      <c r="F29" s="591"/>
      <c r="J29" s="561"/>
    </row>
    <row r="30" spans="1:11" s="381" customFormat="1" ht="24.75" customHeight="1">
      <c r="A30" s="589"/>
      <c r="B30" s="904"/>
      <c r="C30" s="904"/>
      <c r="D30" s="904"/>
      <c r="E30" s="592"/>
      <c r="F30" s="591"/>
      <c r="J30" s="561"/>
    </row>
    <row r="31" spans="1:11" s="381" customFormat="1" ht="39" customHeight="1">
      <c r="A31" s="589"/>
      <c r="B31" s="904"/>
      <c r="C31" s="904"/>
      <c r="D31" s="904"/>
      <c r="E31" s="592"/>
      <c r="F31" s="591"/>
      <c r="J31" s="561"/>
    </row>
    <row r="32" spans="1:11" s="381" customFormat="1" ht="56.25" customHeight="1">
      <c r="A32" s="589"/>
      <c r="B32" s="904"/>
      <c r="C32" s="904"/>
      <c r="D32" s="904"/>
      <c r="E32" s="592"/>
      <c r="F32" s="591"/>
      <c r="J32" s="561"/>
    </row>
    <row r="33" spans="1:10" s="381" customFormat="1" ht="24.75" customHeight="1">
      <c r="A33" s="589"/>
      <c r="B33" s="904"/>
      <c r="C33" s="904"/>
      <c r="D33" s="904"/>
      <c r="E33" s="592"/>
      <c r="F33" s="591"/>
      <c r="J33" s="561"/>
    </row>
    <row r="34" spans="1:10" s="381" customFormat="1" ht="67.5" customHeight="1">
      <c r="A34" s="589"/>
      <c r="B34" s="904"/>
      <c r="C34" s="904"/>
      <c r="D34" s="904"/>
      <c r="E34" s="592"/>
      <c r="F34" s="591"/>
      <c r="J34" s="561"/>
    </row>
    <row r="35" spans="1:10" s="381" customFormat="1" ht="33" customHeight="1">
      <c r="A35" s="589"/>
      <c r="B35" s="904"/>
      <c r="C35" s="904"/>
      <c r="D35" s="904"/>
      <c r="E35" s="592"/>
      <c r="F35" s="591"/>
      <c r="J35" s="561"/>
    </row>
    <row r="36" spans="1:10" s="381" customFormat="1" ht="33" customHeight="1">
      <c r="A36" s="589"/>
      <c r="B36" s="904"/>
      <c r="C36" s="904"/>
      <c r="D36" s="904"/>
      <c r="E36" s="592"/>
      <c r="F36" s="591"/>
      <c r="J36" s="561"/>
    </row>
    <row r="37" spans="1:10" s="381" customFormat="1" ht="33" customHeight="1">
      <c r="A37" s="589"/>
      <c r="B37" s="904"/>
      <c r="C37" s="904"/>
      <c r="D37" s="904"/>
      <c r="E37" s="592"/>
      <c r="F37" s="591"/>
      <c r="J37" s="561"/>
    </row>
    <row r="38" spans="1:10" s="381" customFormat="1" ht="20.100000000000001" customHeight="1">
      <c r="A38" s="589"/>
      <c r="B38" s="904"/>
      <c r="C38" s="904"/>
      <c r="D38" s="904"/>
      <c r="E38" s="592"/>
      <c r="F38" s="591"/>
      <c r="J38" s="561"/>
    </row>
    <row r="39" spans="1:10" s="381" customFormat="1" ht="20.100000000000001" customHeight="1">
      <c r="A39" s="589"/>
      <c r="B39" s="904"/>
      <c r="C39" s="904"/>
      <c r="D39" s="904"/>
      <c r="E39" s="592"/>
      <c r="F39" s="591"/>
      <c r="J39" s="561"/>
    </row>
    <row r="40" spans="1:10" s="381" customFormat="1" ht="20.100000000000001" customHeight="1">
      <c r="A40" s="900"/>
      <c r="B40" s="900"/>
      <c r="C40" s="900"/>
      <c r="D40" s="900"/>
      <c r="E40" s="900"/>
      <c r="F40" s="900"/>
      <c r="J40" s="561"/>
    </row>
    <row r="41" spans="1:10" s="381" customFormat="1" ht="20.100000000000001" customHeight="1">
      <c r="A41" s="385"/>
      <c r="B41" s="384"/>
      <c r="C41" s="568"/>
      <c r="D41" s="382"/>
      <c r="E41" s="382"/>
      <c r="F41" s="383"/>
      <c r="J41" s="561"/>
    </row>
    <row r="42" spans="1:10" s="381" customFormat="1" ht="20.100000000000001" customHeight="1">
      <c r="A42" s="385"/>
      <c r="B42" s="383"/>
      <c r="C42" s="568"/>
      <c r="D42" s="382"/>
      <c r="E42" s="382"/>
      <c r="F42" s="383"/>
      <c r="J42" s="561"/>
    </row>
    <row r="43" spans="1:10" s="381" customFormat="1" ht="20.100000000000001" customHeight="1">
      <c r="B43" s="568"/>
      <c r="C43" s="568"/>
      <c r="D43" s="382"/>
      <c r="E43" s="382"/>
      <c r="F43" s="568"/>
      <c r="J43" s="561"/>
    </row>
    <row r="44" spans="1:10" s="381" customFormat="1" ht="20.100000000000001" customHeight="1">
      <c r="J44" s="561"/>
    </row>
    <row r="45" spans="1:10" s="381" customFormat="1" ht="20.100000000000001" customHeight="1">
      <c r="A45" s="393"/>
      <c r="J45" s="561"/>
    </row>
    <row r="46" spans="1:10" s="381" customFormat="1" ht="20.100000000000001" customHeight="1">
      <c r="J46" s="561"/>
    </row>
    <row r="47" spans="1:10" s="381" customFormat="1" ht="20.100000000000001" customHeight="1">
      <c r="J47" s="561"/>
    </row>
    <row r="48" spans="1:10" s="381" customFormat="1" ht="20.100000000000001" customHeight="1">
      <c r="A48" s="393"/>
      <c r="J48" s="561"/>
    </row>
    <row r="49" spans="1:11" s="381" customFormat="1" ht="20.100000000000001" customHeight="1">
      <c r="J49" s="561"/>
    </row>
    <row r="50" spans="1:11" s="381" customFormat="1" ht="20.100000000000001" customHeight="1">
      <c r="A50" s="393"/>
      <c r="J50" s="561"/>
    </row>
    <row r="51" spans="1:11">
      <c r="K51" s="381"/>
    </row>
    <row r="52" spans="1:11">
      <c r="A52" s="393"/>
      <c r="K52" s="381"/>
    </row>
    <row r="53" spans="1:11">
      <c r="K53" s="381"/>
    </row>
    <row r="54" spans="1:11">
      <c r="K54" s="381"/>
    </row>
    <row r="55" spans="1:11">
      <c r="K55" s="381"/>
    </row>
    <row r="56" spans="1:11">
      <c r="K56" s="381"/>
    </row>
  </sheetData>
  <mergeCells count="29">
    <mergeCell ref="B36:D36"/>
    <mergeCell ref="B37:D37"/>
    <mergeCell ref="B38:D38"/>
    <mergeCell ref="B39:D39"/>
    <mergeCell ref="A40:F40"/>
    <mergeCell ref="A22:F22"/>
    <mergeCell ref="A23:F23"/>
    <mergeCell ref="B35:D35"/>
    <mergeCell ref="A24:F24"/>
    <mergeCell ref="A25:F25"/>
    <mergeCell ref="A26:F26"/>
    <mergeCell ref="B27:D27"/>
    <mergeCell ref="B28:D28"/>
    <mergeCell ref="B29:D29"/>
    <mergeCell ref="B30:D30"/>
    <mergeCell ref="B31:D31"/>
    <mergeCell ref="B32:D32"/>
    <mergeCell ref="B33:D33"/>
    <mergeCell ref="B34:D34"/>
    <mergeCell ref="A16:F16"/>
    <mergeCell ref="A17:F17"/>
    <mergeCell ref="A18:F18"/>
    <mergeCell ref="B19:C19"/>
    <mergeCell ref="A21:F21"/>
    <mergeCell ref="A3:F3"/>
    <mergeCell ref="A4:F4"/>
    <mergeCell ref="H11:K11"/>
    <mergeCell ref="A14:F14"/>
    <mergeCell ref="A15:F15"/>
  </mergeCells>
  <printOptions horizontalCentered="1"/>
  <pageMargins left="0.75" right="0.63" top="0.57999999999999996" bottom="0.6" header="0.34" footer="0.35"/>
  <pageSetup scale="74" fitToHeight="0" orientation="portrait" r:id="rId1"/>
  <headerFooter alignWithMargins="0">
    <oddFooter>&amp;R&amp;"Book Antiqua,Bold"&amp;8 Page &amp;P of &amp;N</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9F901-B68B-42D6-B278-CD29C557B8CB}">
  <sheetPr codeName="Sheet21">
    <tabColor indexed="13"/>
  </sheetPr>
  <dimension ref="A1:AZ109"/>
  <sheetViews>
    <sheetView showGridLines="0" topLeftCell="A60" zoomScale="85" zoomScaleNormal="85" zoomScaleSheetLayoutView="100" workbookViewId="0">
      <selection activeCell="J69" sqref="J69"/>
    </sheetView>
  </sheetViews>
  <sheetFormatPr defaultRowHeight="16.5"/>
  <cols>
    <col min="1" max="2" width="10.7109375" style="33" customWidth="1"/>
    <col min="3" max="3" width="20" style="33" customWidth="1"/>
    <col min="4" max="4" width="20.7109375" style="33" customWidth="1"/>
    <col min="5" max="5" width="28" style="33" customWidth="1"/>
    <col min="6" max="6" width="30" style="33" customWidth="1"/>
    <col min="7" max="7" width="12.5703125" style="33" customWidth="1"/>
    <col min="8" max="8" width="11.28515625" style="33" customWidth="1"/>
    <col min="9" max="9" width="11.85546875" style="62" customWidth="1"/>
    <col min="10" max="10" width="12" style="28" customWidth="1"/>
    <col min="11" max="25" width="9.140625" style="28"/>
    <col min="26" max="26" width="10" style="28" bestFit="1" customWidth="1"/>
    <col min="27" max="27" width="9.140625" style="28"/>
    <col min="28" max="28" width="9.140625" style="65"/>
    <col min="29" max="29" width="22.42578125" style="66" customWidth="1"/>
    <col min="30" max="30" width="9.140625" style="72"/>
    <col min="31" max="31" width="9.140625" style="92"/>
    <col min="32" max="32" width="9.140625" style="91"/>
    <col min="33" max="33" width="10" style="29" bestFit="1" customWidth="1"/>
    <col min="34" max="34" width="14.85546875" style="29" customWidth="1"/>
    <col min="35" max="16384" width="9.140625" style="29"/>
  </cols>
  <sheetData>
    <row r="1" spans="1:52">
      <c r="A1" s="25" t="str">
        <f>'Attach 3(JV)'!A1</f>
        <v>Specification No. :ER2/NT/W-CIVIL/DOM/E00/26/04098/1000065358/I-5538/RFX-5002005202  dt 18.03.2026</v>
      </c>
      <c r="B1" s="25"/>
      <c r="C1" s="26"/>
      <c r="D1" s="26"/>
      <c r="E1" s="26"/>
      <c r="F1" s="45" t="str">
        <f>"Bid Form 1st Envelope "</f>
        <v xml:space="preserve">Bid Form 1st Envelope </v>
      </c>
      <c r="G1" s="61"/>
      <c r="H1" s="61"/>
      <c r="Z1" s="165"/>
      <c r="AA1" s="165"/>
      <c r="AB1" s="166"/>
      <c r="AC1" s="167"/>
      <c r="AD1" s="168"/>
      <c r="AE1" s="169">
        <v>240</v>
      </c>
      <c r="AF1" s="170" t="s">
        <v>542</v>
      </c>
      <c r="AG1" s="171">
        <v>1</v>
      </c>
      <c r="AH1" s="171" t="s">
        <v>262</v>
      </c>
      <c r="AI1" s="172"/>
      <c r="AJ1" s="172"/>
      <c r="AK1" s="171">
        <v>1</v>
      </c>
      <c r="AL1" s="172" t="s">
        <v>263</v>
      </c>
      <c r="AM1" s="170"/>
      <c r="AN1" s="170"/>
      <c r="AO1" s="170"/>
      <c r="AP1" s="170"/>
      <c r="AQ1" s="170"/>
      <c r="AR1" s="170"/>
      <c r="AS1" s="170"/>
      <c r="AT1" s="170"/>
      <c r="AU1" s="170"/>
      <c r="AV1" s="170"/>
      <c r="AW1" s="170"/>
      <c r="AX1" s="170"/>
      <c r="AY1" s="170"/>
      <c r="AZ1" s="170"/>
    </row>
    <row r="2" spans="1:52">
      <c r="Z2" s="165"/>
      <c r="AA2" s="165"/>
      <c r="AB2" s="166"/>
      <c r="AC2" s="167"/>
      <c r="AD2" s="168"/>
      <c r="AE2" s="169">
        <v>241</v>
      </c>
      <c r="AF2" s="170" t="s">
        <v>543</v>
      </c>
      <c r="AG2" s="171">
        <v>2</v>
      </c>
      <c r="AH2" s="171" t="s">
        <v>467</v>
      </c>
      <c r="AI2" s="172"/>
      <c r="AJ2" s="172"/>
      <c r="AK2" s="171">
        <v>2</v>
      </c>
      <c r="AL2" s="172" t="s">
        <v>468</v>
      </c>
      <c r="AM2" s="170"/>
      <c r="AN2" s="170"/>
      <c r="AO2" s="170"/>
      <c r="AP2" s="170"/>
      <c r="AQ2" s="170"/>
      <c r="AR2" s="170"/>
      <c r="AS2" s="170"/>
      <c r="AT2" s="170"/>
      <c r="AU2" s="170"/>
      <c r="AV2" s="170"/>
      <c r="AW2" s="170"/>
      <c r="AX2" s="170"/>
      <c r="AY2" s="170"/>
      <c r="AZ2" s="170"/>
    </row>
    <row r="3" spans="1:52" ht="20.100000000000001" customHeight="1">
      <c r="A3" s="624" t="s">
        <v>217</v>
      </c>
      <c r="B3" s="624"/>
      <c r="C3" s="624"/>
      <c r="D3" s="624"/>
      <c r="E3" s="624"/>
      <c r="F3" s="624"/>
      <c r="G3" s="32"/>
      <c r="H3" s="32"/>
      <c r="I3" s="53"/>
      <c r="Z3" s="165"/>
      <c r="AA3" s="165"/>
      <c r="AB3" s="173"/>
      <c r="AC3" s="174"/>
      <c r="AD3" s="168"/>
      <c r="AE3" s="169">
        <v>242</v>
      </c>
      <c r="AF3" s="170" t="s">
        <v>544</v>
      </c>
      <c r="AG3" s="171">
        <v>3</v>
      </c>
      <c r="AH3" s="171" t="s">
        <v>469</v>
      </c>
      <c r="AI3" s="172"/>
      <c r="AJ3" s="172"/>
      <c r="AK3" s="171">
        <v>3</v>
      </c>
      <c r="AL3" s="172" t="s">
        <v>470</v>
      </c>
      <c r="AM3" s="170"/>
      <c r="AN3" s="170"/>
      <c r="AO3" s="170"/>
      <c r="AP3" s="170"/>
      <c r="AQ3" s="170"/>
      <c r="AR3" s="170"/>
      <c r="AS3" s="170"/>
      <c r="AT3" s="170"/>
      <c r="AU3" s="170"/>
      <c r="AV3" s="170"/>
      <c r="AW3" s="170"/>
      <c r="AX3" s="170"/>
      <c r="AY3" s="170"/>
      <c r="AZ3" s="170"/>
    </row>
    <row r="4" spans="1:52" ht="12" customHeight="1">
      <c r="A4" s="32"/>
      <c r="B4" s="32"/>
      <c r="C4" s="32"/>
      <c r="D4" s="32"/>
      <c r="E4" s="32"/>
      <c r="F4" s="32"/>
      <c r="G4" s="32"/>
      <c r="H4" s="32"/>
      <c r="I4" s="53"/>
      <c r="Z4" s="165"/>
      <c r="AA4" s="165"/>
      <c r="AB4" s="173"/>
      <c r="AC4" s="174"/>
      <c r="AD4" s="168"/>
      <c r="AE4" s="169">
        <v>243</v>
      </c>
      <c r="AF4" s="170" t="s">
        <v>545</v>
      </c>
      <c r="AG4" s="171">
        <v>4</v>
      </c>
      <c r="AH4" s="171" t="s">
        <v>471</v>
      </c>
      <c r="AI4" s="172"/>
      <c r="AJ4" s="172"/>
      <c r="AK4" s="171">
        <v>4</v>
      </c>
      <c r="AL4" s="172" t="s">
        <v>472</v>
      </c>
      <c r="AM4" s="170"/>
      <c r="AN4" s="170"/>
      <c r="AO4" s="170"/>
      <c r="AP4" s="170"/>
      <c r="AQ4" s="170"/>
      <c r="AR4" s="170"/>
      <c r="AS4" s="170"/>
      <c r="AT4" s="170"/>
      <c r="AU4" s="170"/>
      <c r="AV4" s="170"/>
      <c r="AW4" s="170"/>
      <c r="AX4" s="170"/>
      <c r="AY4" s="170"/>
      <c r="AZ4" s="170"/>
    </row>
    <row r="5" spans="1:52" ht="20.100000000000001" customHeight="1">
      <c r="A5" s="42" t="s">
        <v>488</v>
      </c>
      <c r="B5" s="42"/>
      <c r="C5" s="926"/>
      <c r="D5" s="926"/>
      <c r="E5" s="926"/>
      <c r="F5" s="926"/>
      <c r="G5" s="42"/>
      <c r="H5" s="42"/>
      <c r="Z5" s="165"/>
      <c r="AA5" s="165"/>
      <c r="AB5" s="173"/>
      <c r="AC5" s="174"/>
      <c r="AD5" s="168"/>
      <c r="AE5" s="169">
        <v>244</v>
      </c>
      <c r="AF5" s="170" t="s">
        <v>546</v>
      </c>
      <c r="AG5" s="171">
        <v>5</v>
      </c>
      <c r="AH5" s="171" t="s">
        <v>471</v>
      </c>
      <c r="AI5" s="172"/>
      <c r="AJ5" s="172"/>
      <c r="AK5" s="171">
        <v>5</v>
      </c>
      <c r="AL5" s="172" t="s">
        <v>473</v>
      </c>
      <c r="AM5" s="170"/>
      <c r="AN5" s="170"/>
      <c r="AO5" s="170"/>
      <c r="AP5" s="170"/>
      <c r="AQ5" s="170"/>
      <c r="AR5" s="170"/>
      <c r="AS5" s="170"/>
      <c r="AT5" s="170"/>
      <c r="AU5" s="170"/>
      <c r="AV5" s="170"/>
      <c r="AW5" s="170"/>
      <c r="AX5" s="170"/>
      <c r="AY5" s="170"/>
      <c r="AZ5" s="170"/>
    </row>
    <row r="6" spans="1:52" ht="20.100000000000001" customHeight="1">
      <c r="A6" s="42" t="s">
        <v>175</v>
      </c>
      <c r="B6" s="927" t="str">
        <f>'Attach 3(JV)'!B24</f>
        <v/>
      </c>
      <c r="C6" s="927"/>
      <c r="Z6" s="165"/>
      <c r="AA6" s="165"/>
      <c r="AB6" s="173"/>
      <c r="AC6" s="174"/>
      <c r="AD6" s="168"/>
      <c r="AE6" s="169">
        <v>245</v>
      </c>
      <c r="AF6" s="170" t="s">
        <v>547</v>
      </c>
      <c r="AG6" s="171">
        <v>6</v>
      </c>
      <c r="AH6" s="171" t="s">
        <v>471</v>
      </c>
      <c r="AI6" s="175" t="e">
        <f>DAY(B6)</f>
        <v>#VALUE!</v>
      </c>
      <c r="AJ6" s="172"/>
      <c r="AK6" s="171">
        <v>6</v>
      </c>
      <c r="AL6" s="172" t="s">
        <v>474</v>
      </c>
      <c r="AM6" s="170"/>
      <c r="AN6" s="170"/>
      <c r="AO6" s="170"/>
      <c r="AP6" s="170"/>
      <c r="AQ6" s="170"/>
      <c r="AR6" s="170"/>
      <c r="AS6" s="170"/>
      <c r="AT6" s="170"/>
      <c r="AU6" s="170"/>
      <c r="AV6" s="170"/>
      <c r="AW6" s="170"/>
      <c r="AX6" s="170"/>
      <c r="AY6" s="170"/>
      <c r="AZ6" s="170"/>
    </row>
    <row r="7" spans="1:52" ht="20.100000000000001" customHeight="1">
      <c r="A7" s="42"/>
      <c r="B7" s="76"/>
      <c r="C7" s="76"/>
      <c r="Z7" s="165"/>
      <c r="AA7" s="165"/>
      <c r="AB7" s="173"/>
      <c r="AC7" s="174"/>
      <c r="AD7" s="168"/>
      <c r="AE7" s="169">
        <v>246</v>
      </c>
      <c r="AF7" s="170" t="s">
        <v>548</v>
      </c>
      <c r="AG7" s="171">
        <v>7</v>
      </c>
      <c r="AH7" s="171" t="s">
        <v>471</v>
      </c>
      <c r="AI7" s="175" t="e">
        <f>MONTH(B6)</f>
        <v>#VALUE!</v>
      </c>
      <c r="AJ7" s="172"/>
      <c r="AK7" s="171">
        <v>7</v>
      </c>
      <c r="AL7" s="172" t="s">
        <v>475</v>
      </c>
      <c r="AM7" s="170"/>
      <c r="AN7" s="170"/>
      <c r="AO7" s="170"/>
      <c r="AP7" s="170"/>
      <c r="AQ7" s="170"/>
      <c r="AR7" s="170"/>
      <c r="AS7" s="170"/>
      <c r="AT7" s="170"/>
      <c r="AU7" s="170"/>
      <c r="AV7" s="170"/>
      <c r="AW7" s="170"/>
      <c r="AX7" s="170"/>
      <c r="AY7" s="170"/>
      <c r="AZ7" s="170"/>
    </row>
    <row r="8" spans="1:52" ht="20.100000000000001" customHeight="1">
      <c r="A8" s="64" t="str">
        <f>'Attach 3(JV)'!E7</f>
        <v>To:</v>
      </c>
      <c r="B8" s="17"/>
      <c r="F8" s="36"/>
      <c r="G8" s="36"/>
      <c r="H8" s="36"/>
      <c r="Z8" s="165"/>
      <c r="AA8" s="165"/>
      <c r="AB8" s="173"/>
      <c r="AC8" s="174"/>
      <c r="AD8" s="168"/>
      <c r="AE8" s="169">
        <v>247</v>
      </c>
      <c r="AF8" s="170" t="s">
        <v>549</v>
      </c>
      <c r="AG8" s="171">
        <v>8</v>
      </c>
      <c r="AH8" s="171" t="s">
        <v>471</v>
      </c>
      <c r="AI8" s="175" t="e">
        <f>LOOKUP(AI7,AK1:AK12,AL1:AL12)</f>
        <v>#VALUE!</v>
      </c>
      <c r="AJ8" s="172"/>
      <c r="AK8" s="171">
        <v>8</v>
      </c>
      <c r="AL8" s="172" t="s">
        <v>476</v>
      </c>
      <c r="AM8" s="170"/>
      <c r="AN8" s="170"/>
      <c r="AO8" s="170"/>
      <c r="AP8" s="170"/>
      <c r="AQ8" s="170"/>
      <c r="AR8" s="170"/>
      <c r="AS8" s="170"/>
      <c r="AT8" s="170"/>
      <c r="AU8" s="170"/>
      <c r="AV8" s="170"/>
      <c r="AW8" s="170"/>
      <c r="AX8" s="170"/>
      <c r="AY8" s="170"/>
      <c r="AZ8" s="170"/>
    </row>
    <row r="9" spans="1:52" ht="20.100000000000001" customHeight="1">
      <c r="A9" s="42" t="s">
        <v>806</v>
      </c>
      <c r="B9" s="42"/>
      <c r="F9" s="36"/>
      <c r="G9" s="36"/>
      <c r="H9" s="36"/>
      <c r="Z9" s="165"/>
      <c r="AA9" s="165"/>
      <c r="AB9" s="173"/>
      <c r="AC9" s="174"/>
      <c r="AD9" s="168"/>
      <c r="AE9" s="169">
        <v>248</v>
      </c>
      <c r="AF9" s="170" t="s">
        <v>550</v>
      </c>
      <c r="AG9" s="171">
        <v>9</v>
      </c>
      <c r="AH9" s="171" t="s">
        <v>471</v>
      </c>
      <c r="AI9" s="175" t="e">
        <f>YEAR(B6)</f>
        <v>#VALUE!</v>
      </c>
      <c r="AJ9" s="172"/>
      <c r="AK9" s="171">
        <v>9</v>
      </c>
      <c r="AL9" s="172" t="s">
        <v>477</v>
      </c>
      <c r="AM9" s="170"/>
      <c r="AN9" s="170"/>
      <c r="AO9" s="170"/>
      <c r="AP9" s="170"/>
      <c r="AQ9" s="170"/>
      <c r="AR9" s="170"/>
      <c r="AS9" s="170"/>
      <c r="AT9" s="170"/>
      <c r="AU9" s="170"/>
      <c r="AV9" s="170"/>
      <c r="AW9" s="170"/>
      <c r="AX9" s="170"/>
      <c r="AY9" s="170"/>
      <c r="AZ9" s="170"/>
    </row>
    <row r="10" spans="1:52" ht="20.100000000000001" customHeight="1">
      <c r="A10" s="42" t="s">
        <v>507</v>
      </c>
      <c r="B10" s="42"/>
      <c r="F10" s="36"/>
      <c r="G10" s="36"/>
      <c r="H10" s="36"/>
      <c r="Z10" s="165"/>
      <c r="AA10" s="165"/>
      <c r="AB10" s="173"/>
      <c r="AC10" s="174"/>
      <c r="AD10" s="168"/>
      <c r="AE10" s="169">
        <v>249</v>
      </c>
      <c r="AF10" s="170" t="s">
        <v>551</v>
      </c>
      <c r="AG10" s="171">
        <v>10</v>
      </c>
      <c r="AH10" s="171" t="s">
        <v>471</v>
      </c>
      <c r="AI10" s="172"/>
      <c r="AJ10" s="172"/>
      <c r="AK10" s="171">
        <v>10</v>
      </c>
      <c r="AL10" s="172" t="s">
        <v>478</v>
      </c>
      <c r="AM10" s="170"/>
      <c r="AN10" s="170"/>
      <c r="AO10" s="170"/>
      <c r="AP10" s="170"/>
      <c r="AQ10" s="170"/>
      <c r="AR10" s="170"/>
      <c r="AS10" s="170"/>
      <c r="AT10" s="170"/>
      <c r="AU10" s="170"/>
      <c r="AV10" s="170"/>
      <c r="AW10" s="170"/>
      <c r="AX10" s="170"/>
      <c r="AY10" s="170"/>
      <c r="AZ10" s="170"/>
    </row>
    <row r="11" spans="1:52" ht="20.100000000000001" customHeight="1">
      <c r="A11" s="42" t="s">
        <v>161</v>
      </c>
      <c r="B11" s="42"/>
      <c r="F11" s="36"/>
      <c r="G11" s="36"/>
      <c r="H11" s="36"/>
      <c r="Z11" s="165"/>
      <c r="AA11" s="165"/>
      <c r="AB11" s="173"/>
      <c r="AC11" s="174"/>
      <c r="AD11" s="168"/>
      <c r="AE11" s="169">
        <v>250</v>
      </c>
      <c r="AF11" s="170" t="s">
        <v>552</v>
      </c>
      <c r="AG11" s="171">
        <v>11</v>
      </c>
      <c r="AH11" s="171" t="s">
        <v>471</v>
      </c>
      <c r="AI11" s="172"/>
      <c r="AJ11" s="172"/>
      <c r="AK11" s="171">
        <v>11</v>
      </c>
      <c r="AL11" s="172" t="s">
        <v>479</v>
      </c>
      <c r="AM11" s="170"/>
      <c r="AN11" s="170"/>
      <c r="AO11" s="170"/>
      <c r="AP11" s="170"/>
      <c r="AQ11" s="170"/>
      <c r="AR11" s="170"/>
      <c r="AS11" s="170"/>
      <c r="AT11" s="170"/>
      <c r="AU11" s="170"/>
      <c r="AV11" s="170"/>
      <c r="AW11" s="170"/>
      <c r="AX11" s="170"/>
      <c r="AY11" s="170"/>
      <c r="AZ11" s="170"/>
    </row>
    <row r="12" spans="1:52" ht="20.100000000000001" customHeight="1">
      <c r="A12" s="42" t="s">
        <v>530</v>
      </c>
      <c r="B12" s="42"/>
      <c r="F12" s="36"/>
      <c r="G12" s="36"/>
      <c r="H12" s="36"/>
      <c r="Z12" s="165"/>
      <c r="AA12" s="165"/>
      <c r="AB12" s="173"/>
      <c r="AC12" s="174"/>
      <c r="AD12" s="168"/>
      <c r="AE12" s="169">
        <v>251</v>
      </c>
      <c r="AF12" s="170" t="s">
        <v>553</v>
      </c>
      <c r="AG12" s="171">
        <v>12</v>
      </c>
      <c r="AH12" s="171" t="s">
        <v>471</v>
      </c>
      <c r="AI12" s="172"/>
      <c r="AJ12" s="172"/>
      <c r="AK12" s="171">
        <v>12</v>
      </c>
      <c r="AL12" s="172" t="s">
        <v>480</v>
      </c>
      <c r="AM12" s="170"/>
      <c r="AN12" s="170"/>
      <c r="AO12" s="170"/>
      <c r="AP12" s="170"/>
      <c r="AQ12" s="170"/>
      <c r="AR12" s="170"/>
      <c r="AS12" s="170"/>
      <c r="AT12" s="170"/>
      <c r="AU12" s="170"/>
      <c r="AV12" s="170"/>
      <c r="AW12" s="170"/>
      <c r="AX12" s="170"/>
      <c r="AY12" s="170"/>
      <c r="AZ12" s="170"/>
    </row>
    <row r="13" spans="1:52" ht="20.100000000000001" customHeight="1">
      <c r="A13" s="42" t="s">
        <v>531</v>
      </c>
      <c r="B13" s="42"/>
      <c r="F13" s="36"/>
      <c r="G13" s="36"/>
      <c r="H13" s="36"/>
      <c r="Z13" s="165"/>
      <c r="AA13" s="165"/>
      <c r="AB13" s="173"/>
      <c r="AC13" s="174"/>
      <c r="AD13" s="168"/>
      <c r="AE13" s="169">
        <v>252</v>
      </c>
      <c r="AF13" s="170" t="s">
        <v>554</v>
      </c>
      <c r="AG13" s="171">
        <v>13</v>
      </c>
      <c r="AH13" s="171" t="s">
        <v>471</v>
      </c>
      <c r="AI13" s="172"/>
      <c r="AJ13" s="172"/>
      <c r="AK13" s="172"/>
      <c r="AL13" s="172"/>
      <c r="AM13" s="170"/>
      <c r="AN13" s="170"/>
      <c r="AO13" s="170"/>
      <c r="AP13" s="170"/>
      <c r="AQ13" s="170"/>
      <c r="AR13" s="170"/>
      <c r="AS13" s="170"/>
      <c r="AT13" s="170"/>
      <c r="AU13" s="170"/>
      <c r="AV13" s="170"/>
      <c r="AW13" s="170"/>
      <c r="AX13" s="170"/>
      <c r="AY13" s="170"/>
      <c r="AZ13" s="170"/>
    </row>
    <row r="14" spans="1:52" ht="12" customHeight="1">
      <c r="A14" s="42"/>
      <c r="B14" s="42"/>
      <c r="F14" s="36"/>
      <c r="G14" s="36"/>
      <c r="H14" s="36"/>
      <c r="Z14" s="165"/>
      <c r="AA14" s="165"/>
      <c r="AB14" s="173"/>
      <c r="AC14" s="174"/>
      <c r="AD14" s="168"/>
      <c r="AE14" s="169">
        <v>253</v>
      </c>
      <c r="AF14" s="170" t="s">
        <v>555</v>
      </c>
      <c r="AG14" s="171">
        <v>14</v>
      </c>
      <c r="AH14" s="171" t="s">
        <v>471</v>
      </c>
      <c r="AI14" s="172"/>
      <c r="AJ14" s="172"/>
      <c r="AK14" s="172"/>
      <c r="AL14" s="172"/>
      <c r="AM14" s="170"/>
      <c r="AN14" s="170"/>
      <c r="AO14" s="170"/>
      <c r="AP14" s="170"/>
      <c r="AQ14" s="170"/>
      <c r="AR14" s="170"/>
      <c r="AS14" s="170"/>
      <c r="AT14" s="170"/>
      <c r="AU14" s="170"/>
      <c r="AV14" s="170"/>
      <c r="AW14" s="170"/>
      <c r="AX14" s="170"/>
      <c r="AY14" s="170"/>
      <c r="AZ14" s="170"/>
    </row>
    <row r="15" spans="1:52" ht="52.5" customHeight="1">
      <c r="A15" s="68" t="s">
        <v>490</v>
      </c>
      <c r="B15" s="68"/>
      <c r="C15" s="747" t="str">
        <f>'Attach 3(JV)'!A3</f>
        <v xml:space="preserve">"Repair and Height Increase of South Side Boundary Wall at 220 kV Dalkhola Substation" </v>
      </c>
      <c r="D15" s="747"/>
      <c r="E15" s="747"/>
      <c r="F15" s="747"/>
      <c r="G15" s="36"/>
      <c r="H15" s="36"/>
      <c r="Z15" s="165"/>
      <c r="AA15" s="165"/>
      <c r="AB15" s="173"/>
      <c r="AC15" s="174"/>
      <c r="AD15" s="168"/>
      <c r="AE15" s="169">
        <v>254</v>
      </c>
      <c r="AF15" s="170" t="s">
        <v>556</v>
      </c>
      <c r="AG15" s="171">
        <v>15</v>
      </c>
      <c r="AH15" s="171" t="s">
        <v>471</v>
      </c>
      <c r="AI15" s="172"/>
      <c r="AJ15" s="172"/>
      <c r="AK15" s="172"/>
      <c r="AL15" s="172"/>
      <c r="AM15" s="170"/>
      <c r="AN15" s="170"/>
      <c r="AO15" s="170"/>
      <c r="AP15" s="170"/>
      <c r="AQ15" s="170"/>
      <c r="AR15" s="170"/>
      <c r="AS15" s="170"/>
      <c r="AT15" s="170"/>
      <c r="AU15" s="170"/>
      <c r="AV15" s="170"/>
      <c r="AW15" s="170"/>
      <c r="AX15" s="170"/>
      <c r="AY15" s="170"/>
      <c r="AZ15" s="170"/>
    </row>
    <row r="16" spans="1:52" ht="21" customHeight="1">
      <c r="A16" s="33" t="s">
        <v>218</v>
      </c>
      <c r="C16" s="36"/>
      <c r="D16" s="36"/>
      <c r="E16" s="36"/>
      <c r="F16" s="36"/>
      <c r="G16" s="922" t="s">
        <v>316</v>
      </c>
      <c r="H16" s="922"/>
      <c r="Z16" s="165"/>
      <c r="AA16" s="165"/>
      <c r="AB16" s="173"/>
      <c r="AC16" s="174"/>
      <c r="AD16" s="168"/>
      <c r="AE16" s="169">
        <v>255</v>
      </c>
      <c r="AF16" s="170" t="s">
        <v>557</v>
      </c>
      <c r="AG16" s="171">
        <v>16</v>
      </c>
      <c r="AH16" s="171" t="s">
        <v>471</v>
      </c>
      <c r="AI16" s="172"/>
      <c r="AJ16" s="172"/>
      <c r="AK16" s="172"/>
      <c r="AL16" s="172"/>
      <c r="AM16" s="170"/>
      <c r="AN16" s="170"/>
      <c r="AO16" s="170"/>
      <c r="AP16" s="170"/>
      <c r="AQ16" s="170"/>
      <c r="AR16" s="170"/>
      <c r="AS16" s="170"/>
      <c r="AT16" s="170"/>
      <c r="AU16" s="170"/>
      <c r="AV16" s="170"/>
      <c r="AW16" s="170"/>
      <c r="AX16" s="170"/>
      <c r="AY16" s="170"/>
      <c r="AZ16" s="170"/>
    </row>
    <row r="17" spans="1:52" s="28" customFormat="1" ht="166.5" customHeight="1">
      <c r="A17" s="80">
        <v>1</v>
      </c>
      <c r="B17" s="908" t="str">
        <f>"Having examined the Bidding Documents, including Amendment Nos. " &amp; G17 &amp; " dated "&amp; TEXT(H17, "dd/mm/yyyy") &amp; AB17</f>
        <v xml:space="preserve">Having examined the Bidding Documents, including Amendment Nos. .. [Enter Amendment No.].. .. dated ...[Enter Amendment Date]… the receipt of which is hereby acknowledged, we the undersigned, offer to supply goods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08"/>
      <c r="D17" s="908"/>
      <c r="E17" s="908"/>
      <c r="F17" s="908"/>
      <c r="G17" s="214" t="s">
        <v>59</v>
      </c>
      <c r="H17" s="262" t="s">
        <v>60</v>
      </c>
      <c r="I17" s="263"/>
      <c r="Z17" s="176"/>
      <c r="AA17" s="176"/>
      <c r="AB17" s="177" t="s">
        <v>162</v>
      </c>
      <c r="AC17" s="166"/>
      <c r="AD17" s="178"/>
      <c r="AE17" s="169">
        <v>256</v>
      </c>
      <c r="AF17" s="170" t="s">
        <v>558</v>
      </c>
      <c r="AG17" s="171">
        <v>17</v>
      </c>
      <c r="AH17" s="171" t="s">
        <v>471</v>
      </c>
      <c r="AI17" s="172"/>
      <c r="AJ17" s="172"/>
      <c r="AK17" s="172"/>
      <c r="AL17" s="172"/>
      <c r="AM17" s="165"/>
      <c r="AN17" s="165"/>
      <c r="AO17" s="165"/>
      <c r="AP17" s="165"/>
      <c r="AQ17" s="165"/>
      <c r="AR17" s="165"/>
      <c r="AS17" s="165"/>
      <c r="AT17" s="165"/>
      <c r="AU17" s="165"/>
      <c r="AV17" s="165"/>
      <c r="AW17" s="165"/>
      <c r="AX17" s="165"/>
      <c r="AY17" s="165"/>
      <c r="AZ17" s="165"/>
    </row>
    <row r="18" spans="1:52" s="28" customFormat="1" ht="35.25" customHeight="1">
      <c r="A18" s="80">
        <v>1.1000000000000001</v>
      </c>
      <c r="B18" s="924" t="s">
        <v>791</v>
      </c>
      <c r="C18" s="924"/>
      <c r="D18" s="924"/>
      <c r="E18" s="924"/>
      <c r="F18" s="924"/>
      <c r="G18" s="506"/>
      <c r="H18" s="507"/>
      <c r="I18" s="263"/>
      <c r="Z18" s="176"/>
      <c r="AA18" s="176"/>
      <c r="AB18" s="177"/>
      <c r="AC18" s="166"/>
      <c r="AD18" s="178"/>
      <c r="AE18" s="169"/>
      <c r="AF18" s="170"/>
      <c r="AG18" s="171"/>
      <c r="AH18" s="171"/>
      <c r="AI18" s="172"/>
      <c r="AJ18" s="172"/>
      <c r="AK18" s="172"/>
      <c r="AL18" s="172"/>
      <c r="AM18" s="165"/>
      <c r="AN18" s="165"/>
      <c r="AO18" s="165"/>
      <c r="AP18" s="165"/>
      <c r="AQ18" s="165"/>
      <c r="AR18" s="165"/>
      <c r="AS18" s="165"/>
      <c r="AT18" s="165"/>
      <c r="AU18" s="165"/>
      <c r="AV18" s="165"/>
      <c r="AW18" s="165"/>
      <c r="AX18" s="165"/>
      <c r="AY18" s="165"/>
      <c r="AZ18" s="165"/>
    </row>
    <row r="19" spans="1:52" ht="21" customHeight="1">
      <c r="A19" s="80">
        <v>2</v>
      </c>
      <c r="B19" s="81" t="s">
        <v>219</v>
      </c>
      <c r="C19" s="36"/>
      <c r="D19" s="36"/>
      <c r="E19" s="36"/>
      <c r="F19" s="36"/>
      <c r="G19" s="36"/>
      <c r="H19" s="36"/>
      <c r="Z19" s="165"/>
      <c r="AA19" s="165"/>
      <c r="AB19" s="173"/>
      <c r="AC19" s="174" t="s">
        <v>491</v>
      </c>
      <c r="AD19" s="168"/>
      <c r="AE19" s="169">
        <v>257</v>
      </c>
      <c r="AF19" s="170" t="s">
        <v>559</v>
      </c>
      <c r="AG19" s="171">
        <v>18</v>
      </c>
      <c r="AH19" s="171" t="s">
        <v>471</v>
      </c>
      <c r="AI19" s="172"/>
      <c r="AJ19" s="172"/>
      <c r="AK19" s="172"/>
      <c r="AL19" s="172"/>
      <c r="AM19" s="170"/>
      <c r="AN19" s="170"/>
      <c r="AO19" s="170"/>
      <c r="AP19" s="170"/>
      <c r="AQ19" s="170"/>
      <c r="AR19" s="170"/>
      <c r="AS19" s="170"/>
      <c r="AT19" s="170"/>
      <c r="AU19" s="170"/>
      <c r="AV19" s="170"/>
      <c r="AW19" s="170"/>
      <c r="AX19" s="170"/>
      <c r="AY19" s="170"/>
      <c r="AZ19" s="170"/>
    </row>
    <row r="20" spans="1:52" s="28" customFormat="1" ht="37.5" customHeight="1">
      <c r="A20" s="33"/>
      <c r="B20" s="625" t="s">
        <v>220</v>
      </c>
      <c r="C20" s="625"/>
      <c r="D20" s="625"/>
      <c r="E20" s="625"/>
      <c r="F20" s="625"/>
      <c r="G20" s="921" t="s">
        <v>316</v>
      </c>
      <c r="H20" s="921"/>
      <c r="I20" s="921"/>
      <c r="J20" s="921"/>
      <c r="Z20" s="165"/>
      <c r="AA20" s="165"/>
      <c r="AB20" s="173"/>
      <c r="AC20" s="174" t="s">
        <v>492</v>
      </c>
      <c r="AD20" s="169"/>
      <c r="AE20" s="169">
        <v>258</v>
      </c>
      <c r="AF20" s="170" t="s">
        <v>560</v>
      </c>
      <c r="AG20" s="171">
        <v>19</v>
      </c>
      <c r="AH20" s="171" t="s">
        <v>471</v>
      </c>
      <c r="AI20" s="179"/>
      <c r="AJ20" s="179"/>
      <c r="AK20" s="179"/>
      <c r="AL20" s="179"/>
      <c r="AM20" s="165"/>
      <c r="AN20" s="165"/>
      <c r="AO20" s="165"/>
      <c r="AP20" s="165"/>
      <c r="AQ20" s="165"/>
      <c r="AR20" s="165"/>
      <c r="AS20" s="165"/>
      <c r="AT20" s="165"/>
      <c r="AU20" s="165"/>
      <c r="AV20" s="165"/>
      <c r="AW20" s="165"/>
      <c r="AX20" s="165"/>
      <c r="AY20" s="165"/>
      <c r="AZ20" s="165"/>
    </row>
    <row r="21" spans="1:52" s="28" customFormat="1" ht="97.5" customHeight="1">
      <c r="A21" s="33"/>
      <c r="B21" s="68" t="str">
        <f>"(a) Attachment 1:"</f>
        <v>(a) Attachment 1:</v>
      </c>
      <c r="C21" s="36"/>
      <c r="D21" s="925" t="str">
        <f>"Bid Security, in a separate envelope, in the form of " &amp; G21 &amp; " for a sum of " &amp;H21 &amp; " " &amp; I21 &amp; " initially valid for a period of  " &amp; AD22 &amp;" days from the date set for opening of bids Or documentary evidence in support of exemption of Bid Security, in separate envelope in accordance with clause 13.1 of     ITB, Section-II
"</f>
        <v xml:space="preserve">Bid Security, in a separate envelope, in the form of e-Payment for a sum of   initially valid for a period of  () days from the date set for opening of bids Or documentary evidence in support of exemption of Bid Security, in separate envelope in accordance with clause 13.1 of     ITB, Section-II
</v>
      </c>
      <c r="E21" s="925"/>
      <c r="F21" s="925"/>
      <c r="G21" s="105" t="s">
        <v>795</v>
      </c>
      <c r="H21" s="214"/>
      <c r="I21" s="106"/>
      <c r="J21" s="106"/>
      <c r="K21" s="89"/>
      <c r="L21" s="89"/>
      <c r="M21" s="89"/>
      <c r="N21" s="89"/>
      <c r="O21" s="89"/>
      <c r="P21" s="89"/>
      <c r="Q21" s="89"/>
      <c r="R21" s="89"/>
      <c r="S21" s="89"/>
      <c r="T21" s="89"/>
      <c r="U21" s="89"/>
      <c r="V21" s="89"/>
      <c r="W21" s="89"/>
      <c r="X21" s="89"/>
      <c r="Y21" s="89"/>
      <c r="Z21" s="165"/>
      <c r="AA21" s="165"/>
      <c r="AB21" s="173"/>
      <c r="AC21" s="174" t="s">
        <v>493</v>
      </c>
      <c r="AD21" s="169" t="str">
        <f>IF(ISERROR(LOOKUP(J21,AE1:AE22,AF1:AF22)),"Zero",LOOKUP(J21,AE1:AE22,AF1:AF22))</f>
        <v>Zero</v>
      </c>
      <c r="AE21" s="169">
        <v>259</v>
      </c>
      <c r="AF21" s="170" t="s">
        <v>561</v>
      </c>
      <c r="AG21" s="171">
        <v>20</v>
      </c>
      <c r="AH21" s="171" t="s">
        <v>471</v>
      </c>
      <c r="AI21" s="172"/>
      <c r="AJ21" s="172"/>
      <c r="AK21" s="172"/>
      <c r="AL21" s="172"/>
      <c r="AM21" s="165"/>
      <c r="AN21" s="165"/>
      <c r="AO21" s="165"/>
      <c r="AP21" s="165"/>
      <c r="AQ21" s="165"/>
      <c r="AR21" s="165"/>
      <c r="AS21" s="165"/>
      <c r="AT21" s="165"/>
      <c r="AU21" s="165"/>
      <c r="AV21" s="165"/>
      <c r="AW21" s="165"/>
      <c r="AX21" s="165"/>
      <c r="AY21" s="165"/>
      <c r="AZ21" s="165"/>
    </row>
    <row r="22" spans="1:52" s="28" customFormat="1" ht="77.25" customHeight="1">
      <c r="A22" s="33"/>
      <c r="B22" s="68" t="str">
        <f>"(b) Attachment 2:"</f>
        <v>(b) Attachment 2:</v>
      </c>
      <c r="C22" s="36"/>
      <c r="D22" s="747" t="s">
        <v>221</v>
      </c>
      <c r="E22" s="747"/>
      <c r="F22" s="747"/>
      <c r="G22" s="923" t="str">
        <f>IF(J21 &lt; 7, "Please note that if bid validity is less than 180 days, your bid may be rejected", "")</f>
        <v>Please note that if bid validity is less than 180 days, your bid may be rejected</v>
      </c>
      <c r="H22" s="923"/>
      <c r="I22" s="923"/>
      <c r="J22" s="923"/>
      <c r="Z22" s="165"/>
      <c r="AA22" s="165"/>
      <c r="AB22" s="173"/>
      <c r="AC22" s="174" t="s">
        <v>494</v>
      </c>
      <c r="AD22" s="169" t="str">
        <f>IF(J21 &gt; 250, "("&amp;J21&amp;")", "("&amp;J21&amp;")")</f>
        <v>()</v>
      </c>
      <c r="AE22" s="169">
        <v>260</v>
      </c>
      <c r="AF22" s="170" t="s">
        <v>562</v>
      </c>
      <c r="AG22" s="171">
        <v>21</v>
      </c>
      <c r="AH22" s="171" t="s">
        <v>262</v>
      </c>
      <c r="AI22" s="172"/>
      <c r="AJ22" s="172"/>
      <c r="AK22" s="172"/>
      <c r="AL22" s="172"/>
      <c r="AM22" s="165"/>
      <c r="AN22" s="165"/>
      <c r="AO22" s="165"/>
      <c r="AP22" s="165"/>
      <c r="AQ22" s="165"/>
      <c r="AR22" s="165"/>
      <c r="AS22" s="165"/>
      <c r="AT22" s="165"/>
      <c r="AU22" s="165"/>
      <c r="AV22" s="165"/>
      <c r="AW22" s="165"/>
      <c r="AX22" s="165"/>
      <c r="AY22" s="165"/>
      <c r="AZ22" s="165"/>
    </row>
    <row r="23" spans="1:52" s="28" customFormat="1" ht="136.5" customHeight="1">
      <c r="A23" s="33"/>
      <c r="B23" s="68" t="str">
        <f>"(c) Attachment 3:"</f>
        <v>(c) Attachment 3:</v>
      </c>
      <c r="C23" s="36"/>
      <c r="D23" s="925" t="s">
        <v>168</v>
      </c>
      <c r="E23" s="747"/>
      <c r="F23" s="747"/>
      <c r="G23" s="82"/>
      <c r="H23" s="82"/>
      <c r="I23" s="62"/>
      <c r="Z23" s="165"/>
      <c r="AA23" s="180"/>
      <c r="AB23" s="173"/>
      <c r="AC23" s="174"/>
      <c r="AD23" s="169"/>
      <c r="AE23" s="169"/>
      <c r="AF23" s="165"/>
      <c r="AG23" s="171">
        <v>22</v>
      </c>
      <c r="AH23" s="171" t="s">
        <v>471</v>
      </c>
      <c r="AI23" s="172"/>
      <c r="AJ23" s="172"/>
      <c r="AK23" s="172"/>
      <c r="AL23" s="172"/>
      <c r="AM23" s="165"/>
      <c r="AN23" s="165"/>
      <c r="AO23" s="165"/>
      <c r="AP23" s="165"/>
      <c r="AQ23" s="165"/>
      <c r="AR23" s="165"/>
      <c r="AS23" s="165"/>
      <c r="AT23" s="165"/>
      <c r="AU23" s="165"/>
      <c r="AV23" s="165"/>
      <c r="AW23" s="165"/>
      <c r="AX23" s="165"/>
      <c r="AY23" s="165"/>
      <c r="AZ23" s="165"/>
    </row>
    <row r="24" spans="1:52" s="28" customFormat="1" ht="12.75" hidden="1" customHeight="1">
      <c r="A24" s="33"/>
      <c r="B24" s="33"/>
      <c r="C24" s="33"/>
      <c r="D24" s="747"/>
      <c r="E24" s="747"/>
      <c r="F24" s="747"/>
      <c r="G24" s="280"/>
      <c r="H24" s="281" t="e">
        <f>#REF!</f>
        <v>#REF!</v>
      </c>
      <c r="J24" s="70"/>
      <c r="K24" s="70"/>
      <c r="L24" s="70"/>
      <c r="M24" s="70"/>
      <c r="N24" s="70"/>
      <c r="O24" s="70"/>
      <c r="P24" s="70"/>
      <c r="Q24" s="70"/>
      <c r="R24" s="70"/>
      <c r="S24" s="70"/>
      <c r="T24" s="70"/>
      <c r="U24" s="70"/>
      <c r="V24" s="70"/>
      <c r="W24" s="70"/>
      <c r="X24" s="70"/>
      <c r="Y24" s="70"/>
      <c r="Z24" s="165"/>
      <c r="AA24" s="165"/>
      <c r="AB24" s="173"/>
      <c r="AC24" s="174" t="s">
        <v>495</v>
      </c>
      <c r="AD24" s="169"/>
      <c r="AE24" s="169"/>
      <c r="AF24" s="165"/>
      <c r="AG24" s="171">
        <v>23</v>
      </c>
      <c r="AH24" s="171" t="s">
        <v>471</v>
      </c>
      <c r="AI24" s="172"/>
      <c r="AJ24" s="172"/>
      <c r="AK24" s="172"/>
      <c r="AL24" s="172"/>
      <c r="AM24" s="165"/>
      <c r="AN24" s="165"/>
      <c r="AO24" s="165"/>
      <c r="AP24" s="165"/>
      <c r="AQ24" s="165"/>
      <c r="AR24" s="165"/>
      <c r="AS24" s="165"/>
      <c r="AT24" s="165"/>
      <c r="AU24" s="165"/>
      <c r="AV24" s="165"/>
      <c r="AW24" s="165"/>
      <c r="AX24" s="165"/>
      <c r="AY24" s="165"/>
      <c r="AZ24" s="165"/>
    </row>
    <row r="25" spans="1:52" s="28" customFormat="1" ht="9.75" hidden="1" customHeight="1">
      <c r="A25" s="33"/>
      <c r="B25" s="33"/>
      <c r="C25" s="33"/>
      <c r="D25" s="747"/>
      <c r="E25" s="747"/>
      <c r="F25" s="747"/>
      <c r="G25" s="282" t="e">
        <f>#REF!</f>
        <v>#REF!</v>
      </c>
      <c r="H25" s="283"/>
      <c r="J25" s="83"/>
      <c r="K25" s="83"/>
      <c r="L25" s="83"/>
      <c r="M25" s="83"/>
      <c r="N25" s="83"/>
      <c r="O25" s="83"/>
      <c r="P25" s="83"/>
      <c r="Q25" s="83"/>
      <c r="R25" s="83"/>
      <c r="S25" s="83"/>
      <c r="T25" s="83"/>
      <c r="U25" s="83"/>
      <c r="V25" s="83"/>
      <c r="W25" s="83"/>
      <c r="X25" s="83"/>
      <c r="Y25" s="83"/>
      <c r="Z25" s="181"/>
      <c r="AA25" s="181"/>
      <c r="AB25" s="173"/>
      <c r="AC25" s="174" t="s">
        <v>496</v>
      </c>
      <c r="AD25" s="169"/>
      <c r="AE25" s="169"/>
      <c r="AF25" s="165"/>
      <c r="AG25" s="171">
        <v>24</v>
      </c>
      <c r="AH25" s="171" t="s">
        <v>471</v>
      </c>
      <c r="AI25" s="172"/>
      <c r="AJ25" s="172"/>
      <c r="AK25" s="172"/>
      <c r="AL25" s="172"/>
      <c r="AM25" s="165"/>
      <c r="AN25" s="165"/>
      <c r="AO25" s="165"/>
      <c r="AP25" s="165"/>
      <c r="AQ25" s="165"/>
      <c r="AR25" s="165"/>
      <c r="AS25" s="165"/>
      <c r="AT25" s="165"/>
      <c r="AU25" s="165"/>
      <c r="AV25" s="165"/>
      <c r="AW25" s="165"/>
      <c r="AX25" s="165"/>
      <c r="AY25" s="165"/>
      <c r="AZ25" s="165"/>
    </row>
    <row r="26" spans="1:52" ht="75" customHeight="1">
      <c r="B26" s="68" t="str">
        <f>"(d) Attachment 4:"</f>
        <v>(d) Attachment 4:</v>
      </c>
      <c r="C26" s="69"/>
      <c r="D26" s="747" t="s">
        <v>167</v>
      </c>
      <c r="E26" s="747"/>
      <c r="F26" s="747"/>
      <c r="G26" s="219"/>
      <c r="H26" s="82"/>
      <c r="Z26" s="165"/>
      <c r="AA26" s="165"/>
      <c r="AB26" s="173"/>
      <c r="AC26" s="174"/>
      <c r="AD26" s="168"/>
      <c r="AE26" s="168"/>
      <c r="AF26" s="170"/>
      <c r="AG26" s="171">
        <v>25</v>
      </c>
      <c r="AH26" s="171" t="s">
        <v>471</v>
      </c>
      <c r="AI26" s="172"/>
      <c r="AJ26" s="172"/>
      <c r="AK26" s="172"/>
      <c r="AL26" s="172"/>
      <c r="AM26" s="170"/>
      <c r="AN26" s="170"/>
      <c r="AO26" s="170"/>
      <c r="AP26" s="170"/>
      <c r="AQ26" s="170"/>
      <c r="AR26" s="170"/>
      <c r="AS26" s="170"/>
      <c r="AT26" s="170"/>
      <c r="AU26" s="170"/>
      <c r="AV26" s="170"/>
      <c r="AW26" s="170"/>
      <c r="AX26" s="170"/>
      <c r="AY26" s="170"/>
      <c r="AZ26" s="170"/>
    </row>
    <row r="27" spans="1:52" ht="28.5" customHeight="1">
      <c r="B27" s="68" t="s">
        <v>929</v>
      </c>
      <c r="C27" s="69"/>
      <c r="D27" s="914" t="s">
        <v>930</v>
      </c>
      <c r="E27" s="914"/>
      <c r="F27" s="914"/>
      <c r="G27" s="219"/>
      <c r="H27" s="82"/>
      <c r="Z27" s="165"/>
      <c r="AA27" s="165"/>
      <c r="AB27" s="173"/>
      <c r="AC27" s="174"/>
      <c r="AD27" s="168"/>
      <c r="AE27" s="168"/>
      <c r="AF27" s="170"/>
      <c r="AG27" s="171"/>
      <c r="AH27" s="171"/>
      <c r="AI27" s="172"/>
      <c r="AJ27" s="172"/>
      <c r="AK27" s="172"/>
      <c r="AL27" s="172"/>
      <c r="AM27" s="170"/>
      <c r="AN27" s="170"/>
      <c r="AO27" s="170"/>
      <c r="AP27" s="170"/>
      <c r="AQ27" s="170"/>
      <c r="AR27" s="170"/>
      <c r="AS27" s="170"/>
      <c r="AT27" s="170"/>
      <c r="AU27" s="170"/>
      <c r="AV27" s="170"/>
      <c r="AW27" s="170"/>
      <c r="AX27" s="170"/>
      <c r="AY27" s="170"/>
      <c r="AZ27" s="170"/>
    </row>
    <row r="28" spans="1:52" ht="69" customHeight="1">
      <c r="B28" s="68" t="str">
        <f>"(e) Attachment 5:"</f>
        <v>(e) Attachment 5:</v>
      </c>
      <c r="C28" s="69"/>
      <c r="D28" s="747" t="s">
        <v>222</v>
      </c>
      <c r="E28" s="747"/>
      <c r="F28" s="747"/>
      <c r="G28" s="82"/>
      <c r="H28" s="82"/>
      <c r="Z28" s="165"/>
      <c r="AA28" s="165"/>
      <c r="AB28" s="173"/>
      <c r="AC28" s="174"/>
      <c r="AD28" s="168"/>
      <c r="AE28" s="168"/>
      <c r="AF28" s="170"/>
      <c r="AG28" s="171">
        <v>26</v>
      </c>
      <c r="AH28" s="171" t="s">
        <v>471</v>
      </c>
      <c r="AI28" s="172"/>
      <c r="AJ28" s="172"/>
      <c r="AK28" s="172"/>
      <c r="AL28" s="172"/>
      <c r="AM28" s="170"/>
      <c r="AN28" s="170"/>
      <c r="AO28" s="170"/>
      <c r="AP28" s="170"/>
      <c r="AQ28" s="170"/>
      <c r="AR28" s="170"/>
      <c r="AS28" s="170"/>
      <c r="AT28" s="170"/>
      <c r="AU28" s="170"/>
      <c r="AV28" s="170"/>
      <c r="AW28" s="170"/>
      <c r="AX28" s="170"/>
      <c r="AY28" s="170"/>
      <c r="AZ28" s="170"/>
    </row>
    <row r="29" spans="1:52" s="28" customFormat="1" ht="97.5" customHeight="1">
      <c r="A29" s="33"/>
      <c r="B29" s="68" t="s">
        <v>689</v>
      </c>
      <c r="C29" s="69"/>
      <c r="D29" s="747" t="s">
        <v>691</v>
      </c>
      <c r="E29" s="747"/>
      <c r="F29" s="747"/>
      <c r="G29" s="82"/>
      <c r="H29" s="82"/>
      <c r="I29" s="62"/>
      <c r="Z29" s="165"/>
      <c r="AA29" s="165"/>
      <c r="AB29" s="173"/>
      <c r="AC29" s="174"/>
      <c r="AD29" s="169"/>
      <c r="AE29" s="169"/>
      <c r="AF29" s="165"/>
      <c r="AG29" s="171">
        <v>27</v>
      </c>
      <c r="AH29" s="171" t="s">
        <v>471</v>
      </c>
      <c r="AI29" s="172"/>
      <c r="AJ29" s="172"/>
      <c r="AK29" s="172"/>
      <c r="AL29" s="172"/>
      <c r="AM29" s="165"/>
      <c r="AN29" s="165"/>
      <c r="AO29" s="165"/>
      <c r="AP29" s="165"/>
      <c r="AQ29" s="165"/>
      <c r="AR29" s="165"/>
      <c r="AS29" s="165"/>
      <c r="AT29" s="165"/>
      <c r="AU29" s="165"/>
      <c r="AV29" s="165"/>
      <c r="AW29" s="165"/>
      <c r="AX29" s="165"/>
      <c r="AY29" s="165"/>
      <c r="AZ29" s="165"/>
    </row>
    <row r="30" spans="1:52" s="28" customFormat="1" ht="97.5" customHeight="1">
      <c r="A30" s="33"/>
      <c r="B30" s="68" t="s">
        <v>690</v>
      </c>
      <c r="C30" s="69"/>
      <c r="D30" s="747" t="s">
        <v>223</v>
      </c>
      <c r="E30" s="747"/>
      <c r="F30" s="747"/>
      <c r="G30" s="82"/>
      <c r="H30" s="82"/>
      <c r="I30" s="62"/>
      <c r="Z30" s="165"/>
      <c r="AA30" s="165"/>
      <c r="AB30" s="173"/>
      <c r="AC30" s="174"/>
      <c r="AD30" s="169"/>
      <c r="AE30" s="169"/>
      <c r="AF30" s="165"/>
      <c r="AG30" s="171"/>
      <c r="AH30" s="171"/>
      <c r="AI30" s="172"/>
      <c r="AJ30" s="172"/>
      <c r="AK30" s="172"/>
      <c r="AL30" s="172"/>
      <c r="AM30" s="165"/>
      <c r="AN30" s="165"/>
      <c r="AO30" s="165"/>
      <c r="AP30" s="165"/>
      <c r="AQ30" s="165"/>
      <c r="AR30" s="165"/>
      <c r="AS30" s="165"/>
      <c r="AT30" s="165"/>
      <c r="AU30" s="165"/>
      <c r="AV30" s="165"/>
      <c r="AW30" s="165"/>
      <c r="AX30" s="165"/>
      <c r="AY30" s="165"/>
      <c r="AZ30" s="165"/>
    </row>
    <row r="31" spans="1:52" s="28" customFormat="1" ht="57" customHeight="1">
      <c r="A31" s="33"/>
      <c r="B31" s="68" t="str">
        <f>"(h) Attachment 7:"</f>
        <v>(h) Attachment 7:</v>
      </c>
      <c r="C31" s="69"/>
      <c r="D31" s="747" t="s">
        <v>149</v>
      </c>
      <c r="E31" s="747"/>
      <c r="F31" s="747"/>
      <c r="G31" s="84"/>
      <c r="H31" s="84"/>
      <c r="I31" s="62"/>
      <c r="Z31" s="165"/>
      <c r="AA31" s="165"/>
      <c r="AB31" s="173"/>
      <c r="AC31" s="174"/>
      <c r="AD31" s="169"/>
      <c r="AE31" s="169"/>
      <c r="AF31" s="165"/>
      <c r="AG31" s="171">
        <v>28</v>
      </c>
      <c r="AH31" s="171" t="s">
        <v>471</v>
      </c>
      <c r="AI31" s="172"/>
      <c r="AJ31" s="172"/>
      <c r="AK31" s="172"/>
      <c r="AL31" s="172"/>
      <c r="AM31" s="165"/>
      <c r="AN31" s="165"/>
      <c r="AO31" s="165"/>
      <c r="AP31" s="165"/>
      <c r="AQ31" s="165"/>
      <c r="AR31" s="165"/>
      <c r="AS31" s="165"/>
      <c r="AT31" s="165"/>
      <c r="AU31" s="165"/>
      <c r="AV31" s="165"/>
      <c r="AW31" s="165"/>
      <c r="AX31" s="165"/>
      <c r="AY31" s="165"/>
      <c r="AZ31" s="165"/>
    </row>
    <row r="32" spans="1:52" s="28" customFormat="1" ht="33" customHeight="1">
      <c r="A32" s="33"/>
      <c r="B32" s="68" t="str">
        <f>"(i) Attachment 8:"</f>
        <v>(i) Attachment 8:</v>
      </c>
      <c r="C32" s="69"/>
      <c r="D32" s="747" t="s">
        <v>692</v>
      </c>
      <c r="E32" s="747"/>
      <c r="F32" s="747"/>
      <c r="G32" s="82"/>
      <c r="H32" s="82"/>
      <c r="I32" s="62"/>
      <c r="Z32" s="165"/>
      <c r="AA32" s="165"/>
      <c r="AB32" s="173"/>
      <c r="AC32" s="174"/>
      <c r="AD32" s="169"/>
      <c r="AE32" s="169"/>
      <c r="AF32" s="165"/>
      <c r="AG32" s="171">
        <v>29</v>
      </c>
      <c r="AH32" s="171" t="s">
        <v>471</v>
      </c>
      <c r="AI32" s="172"/>
      <c r="AJ32" s="172"/>
      <c r="AK32" s="172"/>
      <c r="AL32" s="172"/>
      <c r="AM32" s="165"/>
      <c r="AN32" s="165"/>
      <c r="AO32" s="165"/>
      <c r="AP32" s="165"/>
      <c r="AQ32" s="165"/>
      <c r="AR32" s="165"/>
      <c r="AS32" s="165"/>
      <c r="AT32" s="165"/>
      <c r="AU32" s="165"/>
      <c r="AV32" s="165"/>
      <c r="AW32" s="165"/>
      <c r="AX32" s="165"/>
      <c r="AY32" s="165"/>
      <c r="AZ32" s="165"/>
    </row>
    <row r="33" spans="1:52" s="28" customFormat="1" ht="33" customHeight="1">
      <c r="A33" s="33"/>
      <c r="B33" s="68" t="str">
        <f>"(j) Attachment 9:"</f>
        <v>(j) Attachment 9:</v>
      </c>
      <c r="C33" s="69"/>
      <c r="D33" s="747" t="s">
        <v>224</v>
      </c>
      <c r="E33" s="747"/>
      <c r="F33" s="747"/>
      <c r="G33" s="82"/>
      <c r="H33" s="82"/>
      <c r="I33" s="62"/>
      <c r="Z33" s="165"/>
      <c r="AA33" s="165"/>
      <c r="AB33" s="173"/>
      <c r="AC33" s="174"/>
      <c r="AD33" s="169"/>
      <c r="AE33" s="169"/>
      <c r="AF33" s="165"/>
      <c r="AG33" s="171">
        <v>30</v>
      </c>
      <c r="AH33" s="171" t="s">
        <v>471</v>
      </c>
      <c r="AI33" s="172"/>
      <c r="AJ33" s="172"/>
      <c r="AK33" s="172"/>
      <c r="AL33" s="172"/>
      <c r="AM33" s="165"/>
      <c r="AN33" s="165"/>
      <c r="AO33" s="165"/>
      <c r="AP33" s="165"/>
      <c r="AQ33" s="165"/>
      <c r="AR33" s="165"/>
      <c r="AS33" s="165"/>
      <c r="AT33" s="165"/>
      <c r="AU33" s="165"/>
      <c r="AV33" s="165"/>
      <c r="AW33" s="165"/>
      <c r="AX33" s="165"/>
      <c r="AY33" s="165"/>
      <c r="AZ33" s="165"/>
    </row>
    <row r="34" spans="1:52" s="28" customFormat="1" ht="33" customHeight="1">
      <c r="A34" s="33"/>
      <c r="B34" s="68" t="str">
        <f>"(k) Attachment 10 :"</f>
        <v>(k) Attachment 10 :</v>
      </c>
      <c r="C34" s="69"/>
      <c r="D34" s="747" t="s">
        <v>225</v>
      </c>
      <c r="E34" s="747"/>
      <c r="F34" s="747"/>
      <c r="G34" s="82"/>
      <c r="H34" s="82"/>
      <c r="I34" s="62"/>
      <c r="Z34" s="165"/>
      <c r="AA34" s="165"/>
      <c r="AB34" s="173"/>
      <c r="AC34" s="174"/>
      <c r="AD34" s="169"/>
      <c r="AE34" s="169"/>
      <c r="AF34" s="165"/>
      <c r="AG34" s="171">
        <v>31</v>
      </c>
      <c r="AH34" s="171" t="s">
        <v>262</v>
      </c>
      <c r="AI34" s="172"/>
      <c r="AJ34" s="172"/>
      <c r="AK34" s="172"/>
      <c r="AL34" s="172"/>
      <c r="AM34" s="165"/>
      <c r="AN34" s="165"/>
      <c r="AO34" s="165"/>
      <c r="AP34" s="165"/>
      <c r="AQ34" s="165"/>
      <c r="AR34" s="165"/>
      <c r="AS34" s="165"/>
      <c r="AT34" s="165"/>
      <c r="AU34" s="165"/>
      <c r="AV34" s="165"/>
      <c r="AW34" s="165"/>
      <c r="AX34" s="165"/>
      <c r="AY34" s="165"/>
      <c r="AZ34" s="165"/>
    </row>
    <row r="35" spans="1:52" s="28" customFormat="1" ht="33" customHeight="1">
      <c r="A35" s="33"/>
      <c r="B35" s="68" t="str">
        <f>"(l) Attachment 11:"</f>
        <v>(l) Attachment 11:</v>
      </c>
      <c r="C35" s="69"/>
      <c r="D35" s="747" t="s">
        <v>61</v>
      </c>
      <c r="E35" s="747"/>
      <c r="F35" s="747"/>
      <c r="G35" s="82"/>
      <c r="H35" s="82"/>
      <c r="I35" s="62"/>
      <c r="Z35" s="165"/>
      <c r="AA35" s="165"/>
      <c r="AB35" s="173"/>
      <c r="AC35" s="174"/>
      <c r="AD35" s="169"/>
      <c r="AE35" s="169"/>
      <c r="AF35" s="165"/>
      <c r="AG35" s="165"/>
      <c r="AH35" s="165"/>
      <c r="AI35" s="165"/>
      <c r="AJ35" s="165"/>
      <c r="AK35" s="165"/>
      <c r="AL35" s="165"/>
      <c r="AM35" s="165"/>
      <c r="AN35" s="165"/>
      <c r="AO35" s="165"/>
      <c r="AP35" s="165"/>
      <c r="AQ35" s="165"/>
      <c r="AR35" s="165"/>
      <c r="AS35" s="165"/>
      <c r="AT35" s="165"/>
      <c r="AU35" s="165"/>
      <c r="AV35" s="165"/>
      <c r="AW35" s="165"/>
      <c r="AX35" s="165"/>
      <c r="AY35" s="165"/>
      <c r="AZ35" s="165"/>
    </row>
    <row r="36" spans="1:52" s="28" customFormat="1" ht="40.5" customHeight="1">
      <c r="A36" s="33"/>
      <c r="B36" s="68" t="str">
        <f>"(m) Attachment 12:"</f>
        <v>(m) Attachment 12:</v>
      </c>
      <c r="C36" s="69"/>
      <c r="D36" s="747" t="s">
        <v>540</v>
      </c>
      <c r="E36" s="747"/>
      <c r="F36" s="747"/>
      <c r="G36" s="82"/>
      <c r="H36" s="82"/>
      <c r="I36" s="62"/>
      <c r="Z36" s="165"/>
      <c r="AA36" s="165"/>
      <c r="AB36" s="173"/>
      <c r="AC36" s="174"/>
      <c r="AD36" s="169"/>
      <c r="AE36" s="169"/>
      <c r="AF36" s="165"/>
      <c r="AG36" s="165"/>
      <c r="AH36" s="165"/>
      <c r="AI36" s="165"/>
      <c r="AJ36" s="165"/>
      <c r="AK36" s="165"/>
      <c r="AL36" s="165"/>
      <c r="AM36" s="165"/>
      <c r="AN36" s="165"/>
      <c r="AO36" s="165"/>
      <c r="AP36" s="165"/>
      <c r="AQ36" s="165"/>
      <c r="AR36" s="165"/>
      <c r="AS36" s="165"/>
      <c r="AT36" s="165"/>
      <c r="AU36" s="165"/>
      <c r="AV36" s="165"/>
      <c r="AW36" s="165"/>
      <c r="AX36" s="165"/>
      <c r="AY36" s="165"/>
      <c r="AZ36" s="165"/>
    </row>
    <row r="37" spans="1:52" s="28" customFormat="1" ht="33" customHeight="1">
      <c r="A37" s="33"/>
      <c r="B37" s="68" t="str">
        <f>"(n) Attachment 13:"</f>
        <v>(n) Attachment 13:</v>
      </c>
      <c r="C37" s="69"/>
      <c r="D37" s="747" t="s">
        <v>433</v>
      </c>
      <c r="E37" s="747"/>
      <c r="F37" s="747"/>
      <c r="G37" s="82"/>
      <c r="H37" s="82"/>
      <c r="I37" s="62"/>
      <c r="Z37" s="165"/>
      <c r="AA37" s="165"/>
      <c r="AB37" s="173"/>
      <c r="AC37" s="174"/>
      <c r="AD37" s="169"/>
      <c r="AE37" s="169"/>
      <c r="AF37" s="165"/>
      <c r="AG37" s="165"/>
      <c r="AH37" s="165"/>
      <c r="AI37" s="165"/>
      <c r="AJ37" s="165"/>
      <c r="AK37" s="165"/>
      <c r="AL37" s="165"/>
      <c r="AM37" s="165"/>
      <c r="AN37" s="165"/>
      <c r="AO37" s="165"/>
      <c r="AP37" s="165"/>
      <c r="AQ37" s="165"/>
      <c r="AR37" s="165"/>
      <c r="AS37" s="165"/>
      <c r="AT37" s="165"/>
      <c r="AU37" s="165"/>
      <c r="AV37" s="165"/>
      <c r="AW37" s="165"/>
      <c r="AX37" s="165"/>
      <c r="AY37" s="165"/>
      <c r="AZ37" s="165"/>
    </row>
    <row r="38" spans="1:52" s="28" customFormat="1" ht="46.5" customHeight="1">
      <c r="A38" s="33"/>
      <c r="B38" s="68" t="str">
        <f>"(o) Attachment 14-IP"</f>
        <v>(o) Attachment 14-IP</v>
      </c>
      <c r="C38" s="69"/>
      <c r="D38" s="747" t="s">
        <v>926</v>
      </c>
      <c r="E38" s="747"/>
      <c r="F38" s="747"/>
      <c r="G38" s="82"/>
      <c r="H38" s="82"/>
      <c r="I38" s="62"/>
      <c r="Z38" s="165"/>
      <c r="AA38" s="165"/>
      <c r="AB38" s="173"/>
      <c r="AC38" s="174"/>
      <c r="AD38" s="169"/>
      <c r="AE38" s="169"/>
      <c r="AF38" s="165"/>
      <c r="AG38" s="165"/>
      <c r="AH38" s="165"/>
      <c r="AI38" s="165"/>
      <c r="AJ38" s="165"/>
      <c r="AK38" s="165"/>
      <c r="AL38" s="165"/>
      <c r="AM38" s="165"/>
      <c r="AN38" s="165"/>
      <c r="AO38" s="165"/>
      <c r="AP38" s="165"/>
      <c r="AQ38" s="165"/>
      <c r="AR38" s="165"/>
      <c r="AS38" s="165"/>
      <c r="AT38" s="165"/>
      <c r="AU38" s="165"/>
      <c r="AV38" s="165"/>
      <c r="AW38" s="165"/>
      <c r="AX38" s="165"/>
      <c r="AY38" s="165"/>
      <c r="AZ38" s="165"/>
    </row>
    <row r="39" spans="1:52" s="28" customFormat="1" ht="52.5" customHeight="1">
      <c r="A39" s="33"/>
      <c r="B39" s="68" t="str">
        <f>"(p) Attachment 15:"</f>
        <v>(p) Attachment 15:</v>
      </c>
      <c r="C39" s="69"/>
      <c r="D39" s="747" t="s">
        <v>166</v>
      </c>
      <c r="E39" s="747"/>
      <c r="F39" s="747"/>
      <c r="G39" s="82"/>
      <c r="H39" s="82"/>
      <c r="I39" s="62"/>
      <c r="Z39" s="165"/>
      <c r="AA39" s="165"/>
      <c r="AB39" s="173"/>
      <c r="AC39" s="174"/>
      <c r="AD39" s="169"/>
      <c r="AE39" s="169"/>
      <c r="AF39" s="165"/>
      <c r="AG39" s="165"/>
      <c r="AH39" s="165"/>
      <c r="AI39" s="165"/>
      <c r="AJ39" s="165"/>
      <c r="AK39" s="165"/>
      <c r="AL39" s="165"/>
      <c r="AM39" s="165"/>
      <c r="AN39" s="165"/>
      <c r="AO39" s="165"/>
      <c r="AP39" s="165"/>
      <c r="AQ39" s="165"/>
      <c r="AR39" s="165"/>
      <c r="AS39" s="165"/>
      <c r="AT39" s="165"/>
      <c r="AU39" s="165"/>
      <c r="AV39" s="165"/>
      <c r="AW39" s="165"/>
      <c r="AX39" s="165"/>
      <c r="AY39" s="165"/>
      <c r="AZ39" s="165"/>
    </row>
    <row r="40" spans="1:52" s="28" customFormat="1" ht="33" customHeight="1">
      <c r="A40" s="33"/>
      <c r="B40" s="68" t="str">
        <f>"(q) Attachment 16:"</f>
        <v>(q) Attachment 16:</v>
      </c>
      <c r="C40" s="69"/>
      <c r="D40" s="747" t="s">
        <v>434</v>
      </c>
      <c r="E40" s="747"/>
      <c r="F40" s="747"/>
      <c r="G40" s="82"/>
      <c r="H40" s="82"/>
      <c r="I40" s="920" t="s">
        <v>538</v>
      </c>
      <c r="J40" s="920"/>
      <c r="Z40" s="165"/>
      <c r="AA40" s="165"/>
      <c r="AB40" s="173"/>
      <c r="AC40" s="174"/>
      <c r="AD40" s="169"/>
      <c r="AE40" s="169"/>
      <c r="AF40" s="165"/>
      <c r="AG40" s="165"/>
      <c r="AH40" s="165"/>
      <c r="AI40" s="165"/>
      <c r="AJ40" s="165"/>
      <c r="AK40" s="165"/>
      <c r="AL40" s="165"/>
      <c r="AM40" s="165"/>
      <c r="AN40" s="165"/>
      <c r="AO40" s="165"/>
      <c r="AP40" s="165"/>
      <c r="AQ40" s="165"/>
      <c r="AR40" s="165"/>
      <c r="AS40" s="165"/>
      <c r="AT40" s="165"/>
      <c r="AU40" s="165"/>
      <c r="AV40" s="165"/>
      <c r="AW40" s="165"/>
      <c r="AX40" s="165"/>
      <c r="AY40" s="165"/>
      <c r="AZ40" s="165"/>
    </row>
    <row r="41" spans="1:52" s="28" customFormat="1" ht="33" customHeight="1">
      <c r="A41" s="33"/>
      <c r="B41" s="68" t="str">
        <f>"(r) Attachment 17:"</f>
        <v>(r) Attachment 17:</v>
      </c>
      <c r="C41" s="69"/>
      <c r="D41" s="747" t="s">
        <v>693</v>
      </c>
      <c r="E41" s="747"/>
      <c r="F41" s="747"/>
      <c r="G41" s="82"/>
      <c r="H41" s="82"/>
      <c r="I41" s="917"/>
      <c r="J41" s="917"/>
      <c r="Z41" s="165"/>
      <c r="AA41" s="165"/>
      <c r="AB41" s="173"/>
      <c r="AC41" s="174"/>
      <c r="AD41" s="169"/>
      <c r="AE41" s="169"/>
      <c r="AF41" s="165"/>
      <c r="AG41" s="165"/>
      <c r="AH41" s="165"/>
      <c r="AI41" s="165"/>
      <c r="AJ41" s="165"/>
      <c r="AK41" s="165"/>
      <c r="AL41" s="165"/>
      <c r="AM41" s="165"/>
      <c r="AN41" s="165"/>
      <c r="AO41" s="165"/>
      <c r="AP41" s="165"/>
      <c r="AQ41" s="165"/>
      <c r="AR41" s="165"/>
      <c r="AS41" s="165"/>
      <c r="AT41" s="165"/>
      <c r="AU41" s="165"/>
      <c r="AV41" s="165"/>
      <c r="AW41" s="165"/>
      <c r="AX41" s="165"/>
      <c r="AY41" s="165"/>
      <c r="AZ41" s="165"/>
    </row>
    <row r="42" spans="1:52" s="28" customFormat="1" ht="33" customHeight="1">
      <c r="A42" s="33"/>
      <c r="B42" s="68" t="str">
        <f>"(s) Attachment 18:"</f>
        <v>(s) Attachment 18:</v>
      </c>
      <c r="C42" s="69"/>
      <c r="D42" s="747" t="s">
        <v>694</v>
      </c>
      <c r="E42" s="747"/>
      <c r="F42" s="747"/>
      <c r="G42" s="82"/>
      <c r="H42" s="82"/>
      <c r="I42" s="918"/>
      <c r="J42" s="918"/>
      <c r="Z42" s="165"/>
      <c r="AA42" s="165"/>
      <c r="AB42" s="173"/>
      <c r="AC42" s="174"/>
      <c r="AD42" s="169"/>
      <c r="AE42" s="169"/>
      <c r="AF42" s="165"/>
      <c r="AG42" s="165"/>
      <c r="AH42" s="165"/>
      <c r="AI42" s="165"/>
      <c r="AJ42" s="165"/>
      <c r="AK42" s="165"/>
      <c r="AL42" s="165"/>
      <c r="AM42" s="165"/>
      <c r="AN42" s="165"/>
      <c r="AO42" s="165"/>
      <c r="AP42" s="165"/>
      <c r="AQ42" s="165"/>
      <c r="AR42" s="165"/>
      <c r="AS42" s="165"/>
      <c r="AT42" s="165"/>
      <c r="AU42" s="165"/>
      <c r="AV42" s="165"/>
      <c r="AW42" s="165"/>
      <c r="AX42" s="165"/>
      <c r="AY42" s="165"/>
      <c r="AZ42" s="165"/>
    </row>
    <row r="43" spans="1:52" s="28" customFormat="1" ht="33" customHeight="1">
      <c r="A43" s="33"/>
      <c r="B43" s="68" t="str">
        <f>"(t) Attachment 19:"</f>
        <v>(t) Attachment 19:</v>
      </c>
      <c r="C43" s="69"/>
      <c r="D43" s="747" t="s">
        <v>927</v>
      </c>
      <c r="E43" s="747"/>
      <c r="F43" s="747"/>
      <c r="G43" s="82"/>
      <c r="H43" s="82"/>
      <c r="I43" s="919"/>
      <c r="J43" s="919"/>
      <c r="Z43" s="165"/>
      <c r="AA43" s="165"/>
      <c r="AB43" s="173"/>
      <c r="AC43" s="174"/>
      <c r="AD43" s="169"/>
      <c r="AE43" s="169"/>
      <c r="AF43" s="165"/>
      <c r="AG43" s="165"/>
      <c r="AH43" s="165"/>
      <c r="AI43" s="165"/>
      <c r="AJ43" s="165"/>
      <c r="AK43" s="165"/>
      <c r="AL43" s="165"/>
      <c r="AM43" s="165"/>
      <c r="AN43" s="165"/>
      <c r="AO43" s="165"/>
      <c r="AP43" s="165"/>
      <c r="AQ43" s="165"/>
      <c r="AR43" s="165"/>
      <c r="AS43" s="165"/>
      <c r="AT43" s="165"/>
      <c r="AU43" s="165"/>
      <c r="AV43" s="165"/>
      <c r="AW43" s="165"/>
      <c r="AX43" s="165"/>
      <c r="AY43" s="165"/>
      <c r="AZ43" s="165"/>
    </row>
    <row r="44" spans="1:52" ht="33" customHeight="1">
      <c r="B44" s="68" t="str">
        <f>"(u) Attachment 20:"</f>
        <v>(u) Attachment 20:</v>
      </c>
      <c r="C44" s="69"/>
      <c r="D44" s="747" t="s">
        <v>928</v>
      </c>
      <c r="E44" s="747"/>
      <c r="F44" s="747"/>
      <c r="G44" s="82"/>
      <c r="H44" s="82"/>
      <c r="I44" s="915"/>
      <c r="J44" s="916"/>
      <c r="Z44" s="165"/>
      <c r="AA44" s="165"/>
      <c r="AB44" s="173"/>
      <c r="AC44" s="174"/>
      <c r="AD44" s="168"/>
      <c r="AE44" s="168"/>
      <c r="AF44" s="170"/>
      <c r="AG44" s="170"/>
      <c r="AH44" s="170"/>
      <c r="AI44" s="170"/>
      <c r="AJ44" s="170"/>
      <c r="AK44" s="170"/>
      <c r="AL44" s="170"/>
      <c r="AM44" s="170"/>
      <c r="AN44" s="170"/>
      <c r="AO44" s="170"/>
      <c r="AP44" s="170"/>
      <c r="AQ44" s="170"/>
      <c r="AR44" s="170"/>
      <c r="AS44" s="170"/>
      <c r="AT44" s="170"/>
      <c r="AU44" s="170"/>
      <c r="AV44" s="170"/>
      <c r="AW44" s="170"/>
      <c r="AX44" s="170"/>
      <c r="AY44" s="170"/>
      <c r="AZ44" s="170"/>
    </row>
    <row r="45" spans="1:52" ht="33" customHeight="1">
      <c r="B45" s="68" t="s">
        <v>899</v>
      </c>
      <c r="C45" s="69"/>
      <c r="D45" s="82" t="s">
        <v>900</v>
      </c>
      <c r="E45" s="82"/>
      <c r="F45" s="82"/>
      <c r="G45" s="82"/>
      <c r="H45" s="82"/>
      <c r="I45" s="915"/>
      <c r="J45" s="916"/>
      <c r="Z45" s="165"/>
      <c r="AA45" s="165"/>
      <c r="AB45" s="173"/>
      <c r="AC45" s="174"/>
      <c r="AD45" s="168"/>
      <c r="AE45" s="168"/>
      <c r="AF45" s="170"/>
      <c r="AG45" s="170"/>
      <c r="AH45" s="170"/>
      <c r="AI45" s="170"/>
      <c r="AJ45" s="170"/>
      <c r="AK45" s="170"/>
      <c r="AL45" s="170"/>
      <c r="AM45" s="170"/>
      <c r="AN45" s="170"/>
      <c r="AO45" s="170"/>
      <c r="AP45" s="170"/>
      <c r="AQ45" s="170"/>
      <c r="AR45" s="170"/>
      <c r="AS45" s="170"/>
      <c r="AT45" s="170"/>
      <c r="AU45" s="170"/>
      <c r="AV45" s="170"/>
      <c r="AW45" s="170"/>
      <c r="AX45" s="170"/>
      <c r="AY45" s="170"/>
      <c r="AZ45" s="170"/>
    </row>
    <row r="46" spans="1:52" ht="33" customHeight="1">
      <c r="B46" s="68"/>
      <c r="C46" s="69"/>
      <c r="D46" s="914"/>
      <c r="E46" s="914"/>
      <c r="F46" s="914"/>
      <c r="G46" s="82"/>
      <c r="H46" s="82"/>
      <c r="I46" s="915"/>
      <c r="J46" s="916"/>
      <c r="Z46" s="165"/>
      <c r="AA46" s="165"/>
      <c r="AB46" s="173"/>
      <c r="AC46" s="174"/>
      <c r="AD46" s="168"/>
      <c r="AE46" s="168"/>
      <c r="AF46" s="170"/>
      <c r="AG46" s="170"/>
      <c r="AH46" s="170"/>
      <c r="AI46" s="170"/>
      <c r="AJ46" s="170"/>
      <c r="AK46" s="170"/>
      <c r="AL46" s="170"/>
      <c r="AM46" s="170"/>
      <c r="AN46" s="170"/>
      <c r="AO46" s="170"/>
      <c r="AP46" s="170"/>
      <c r="AQ46" s="170"/>
      <c r="AR46" s="170"/>
      <c r="AS46" s="170"/>
      <c r="AT46" s="170"/>
      <c r="AU46" s="170"/>
      <c r="AV46" s="170"/>
      <c r="AW46" s="170"/>
      <c r="AX46" s="170"/>
      <c r="AY46" s="170"/>
      <c r="AZ46" s="170"/>
    </row>
    <row r="47" spans="1:52" ht="33" customHeight="1">
      <c r="B47" s="68"/>
      <c r="C47" s="69"/>
      <c r="D47" s="914"/>
      <c r="E47" s="914"/>
      <c r="F47" s="914"/>
      <c r="G47" s="82"/>
      <c r="H47" s="82"/>
      <c r="I47" s="915"/>
      <c r="J47" s="916"/>
      <c r="Z47" s="165"/>
      <c r="AA47" s="165"/>
      <c r="AB47" s="173"/>
      <c r="AC47" s="174"/>
      <c r="AD47" s="168"/>
      <c r="AE47" s="168"/>
      <c r="AF47" s="170"/>
      <c r="AG47" s="170"/>
      <c r="AH47" s="170"/>
      <c r="AI47" s="170"/>
      <c r="AJ47" s="170"/>
      <c r="AK47" s="170"/>
      <c r="AL47" s="170"/>
      <c r="AM47" s="170"/>
      <c r="AN47" s="170"/>
      <c r="AO47" s="170"/>
      <c r="AP47" s="170"/>
      <c r="AQ47" s="170"/>
      <c r="AR47" s="170"/>
      <c r="AS47" s="170"/>
      <c r="AT47" s="170"/>
      <c r="AU47" s="170"/>
      <c r="AV47" s="170"/>
      <c r="AW47" s="170"/>
      <c r="AX47" s="170"/>
      <c r="AY47" s="170"/>
      <c r="AZ47" s="170"/>
    </row>
    <row r="48" spans="1:52" ht="33" customHeight="1">
      <c r="B48" s="68"/>
      <c r="C48" s="69"/>
      <c r="D48" s="82"/>
      <c r="E48" s="82"/>
      <c r="F48" s="82"/>
      <c r="G48" s="82"/>
      <c r="H48" s="82"/>
      <c r="I48" s="915"/>
      <c r="J48" s="916"/>
      <c r="Z48" s="165"/>
      <c r="AA48" s="165"/>
      <c r="AB48" s="173"/>
      <c r="AC48" s="174"/>
      <c r="AD48" s="168"/>
      <c r="AE48" s="168"/>
      <c r="AF48" s="170"/>
      <c r="AG48" s="170"/>
      <c r="AH48" s="170"/>
      <c r="AI48" s="170"/>
      <c r="AJ48" s="170"/>
      <c r="AK48" s="170"/>
      <c r="AL48" s="170"/>
      <c r="AM48" s="170"/>
      <c r="AN48" s="170"/>
      <c r="AO48" s="170"/>
      <c r="AP48" s="170"/>
      <c r="AQ48" s="170"/>
      <c r="AR48" s="170"/>
      <c r="AS48" s="170"/>
      <c r="AT48" s="170"/>
      <c r="AU48" s="170"/>
      <c r="AV48" s="170"/>
      <c r="AW48" s="170"/>
      <c r="AX48" s="170"/>
      <c r="AY48" s="170"/>
      <c r="AZ48" s="170"/>
    </row>
    <row r="49" spans="1:52" ht="33" customHeight="1">
      <c r="B49" s="68"/>
      <c r="C49" s="69"/>
      <c r="D49" s="82"/>
      <c r="E49" s="82"/>
      <c r="F49" s="82"/>
      <c r="G49" s="82"/>
      <c r="H49" s="82"/>
      <c r="I49" s="915"/>
      <c r="J49" s="916"/>
      <c r="Z49" s="165"/>
      <c r="AA49" s="165"/>
      <c r="AB49" s="173"/>
      <c r="AC49" s="174"/>
      <c r="AD49" s="168"/>
      <c r="AE49" s="168"/>
      <c r="AF49" s="170"/>
      <c r="AG49" s="170"/>
      <c r="AH49" s="170"/>
      <c r="AI49" s="170"/>
      <c r="AJ49" s="170"/>
      <c r="AK49" s="170"/>
      <c r="AL49" s="170"/>
      <c r="AM49" s="170"/>
      <c r="AN49" s="170"/>
      <c r="AO49" s="170"/>
      <c r="AP49" s="170"/>
      <c r="AQ49" s="170"/>
      <c r="AR49" s="170"/>
      <c r="AS49" s="170"/>
      <c r="AT49" s="170"/>
      <c r="AU49" s="170"/>
      <c r="AV49" s="170"/>
      <c r="AW49" s="170"/>
      <c r="AX49" s="170"/>
      <c r="AY49" s="170"/>
      <c r="AZ49" s="170"/>
    </row>
    <row r="50" spans="1:52" ht="84" customHeight="1">
      <c r="A50" s="80">
        <v>3</v>
      </c>
      <c r="B50" s="908" t="s">
        <v>226</v>
      </c>
      <c r="C50" s="908"/>
      <c r="D50" s="908"/>
      <c r="E50" s="908"/>
      <c r="F50" s="908"/>
      <c r="G50" s="85"/>
      <c r="H50" s="85"/>
      <c r="I50" s="915"/>
      <c r="J50" s="916"/>
      <c r="Z50" s="165"/>
      <c r="AA50" s="165"/>
      <c r="AB50" s="173"/>
      <c r="AC50" s="174"/>
      <c r="AD50" s="168"/>
      <c r="AE50" s="168"/>
      <c r="AF50" s="170"/>
      <c r="AG50" s="170"/>
      <c r="AH50" s="170"/>
      <c r="AI50" s="170"/>
      <c r="AJ50" s="170"/>
      <c r="AK50" s="170"/>
      <c r="AL50" s="170"/>
      <c r="AM50" s="170"/>
      <c r="AN50" s="170"/>
      <c r="AO50" s="170"/>
      <c r="AP50" s="170"/>
      <c r="AQ50" s="170"/>
      <c r="AR50" s="170"/>
      <c r="AS50" s="170"/>
      <c r="AT50" s="170"/>
      <c r="AU50" s="170"/>
      <c r="AV50" s="170"/>
      <c r="AW50" s="170"/>
      <c r="AX50" s="170"/>
      <c r="AY50" s="170"/>
      <c r="AZ50" s="170"/>
    </row>
    <row r="51" spans="1:52" ht="42" customHeight="1">
      <c r="A51" s="80"/>
      <c r="B51" s="924" t="str">
        <f>IF(I44="MSE Bidder", "We are a Micro and Small Enterprise (MSE) registered with " &amp;J44&amp; ", a designated Authority of GoI under the Public Procurement Policy for MSEs order 2012.", "We are not MSE Bidder")</f>
        <v>We are not MSE Bidder</v>
      </c>
      <c r="C51" s="924"/>
      <c r="D51" s="924"/>
      <c r="E51" s="924"/>
      <c r="F51" s="924"/>
      <c r="G51" s="85"/>
      <c r="H51" s="85"/>
      <c r="I51" s="422"/>
      <c r="J51" s="423"/>
      <c r="Z51" s="165"/>
      <c r="AA51" s="165"/>
      <c r="AB51" s="173"/>
      <c r="AC51" s="174"/>
      <c r="AD51" s="168"/>
      <c r="AE51" s="168"/>
      <c r="AF51" s="170"/>
      <c r="AG51" s="170"/>
      <c r="AH51" s="170"/>
      <c r="AI51" s="170"/>
      <c r="AJ51" s="170"/>
      <c r="AK51" s="170"/>
      <c r="AL51" s="170"/>
      <c r="AM51" s="170"/>
      <c r="AN51" s="170"/>
      <c r="AO51" s="170"/>
      <c r="AP51" s="170"/>
      <c r="AQ51" s="170"/>
      <c r="AR51" s="170"/>
      <c r="AS51" s="170"/>
      <c r="AT51" s="170"/>
      <c r="AU51" s="170"/>
      <c r="AV51" s="170"/>
      <c r="AW51" s="170"/>
      <c r="AX51" s="170"/>
      <c r="AY51" s="170"/>
      <c r="AZ51" s="170"/>
    </row>
    <row r="52" spans="1:52" ht="83.25" customHeight="1">
      <c r="A52" s="80">
        <v>3.1</v>
      </c>
      <c r="B52" s="908" t="s">
        <v>51</v>
      </c>
      <c r="C52" s="908"/>
      <c r="D52" s="908"/>
      <c r="E52" s="908"/>
      <c r="F52" s="908"/>
      <c r="G52" s="85"/>
      <c r="H52" s="85"/>
      <c r="I52" s="928" t="s">
        <v>539</v>
      </c>
      <c r="J52" s="928"/>
      <c r="Z52" s="165"/>
      <c r="AA52" s="165"/>
      <c r="AB52" s="173"/>
      <c r="AC52" s="174"/>
      <c r="AD52" s="168"/>
      <c r="AE52" s="168"/>
      <c r="AF52" s="170"/>
      <c r="AG52" s="170"/>
      <c r="AH52" s="170"/>
      <c r="AI52" s="170"/>
      <c r="AJ52" s="170"/>
      <c r="AK52" s="170"/>
      <c r="AL52" s="170"/>
      <c r="AM52" s="170"/>
      <c r="AN52" s="170"/>
      <c r="AO52" s="170"/>
      <c r="AP52" s="170"/>
      <c r="AQ52" s="170"/>
      <c r="AR52" s="170"/>
      <c r="AS52" s="170"/>
      <c r="AT52" s="170"/>
      <c r="AU52" s="170"/>
      <c r="AV52" s="170"/>
      <c r="AW52" s="170"/>
      <c r="AX52" s="170"/>
      <c r="AY52" s="170"/>
      <c r="AZ52" s="170"/>
    </row>
    <row r="53" spans="1:52" ht="80.25" customHeight="1">
      <c r="A53" s="80">
        <v>3.2</v>
      </c>
      <c r="B53" s="908" t="s">
        <v>541</v>
      </c>
      <c r="C53" s="908"/>
      <c r="D53" s="908"/>
      <c r="E53" s="908"/>
      <c r="F53" s="908"/>
      <c r="G53" s="85"/>
      <c r="H53" s="85"/>
      <c r="Z53" s="165"/>
      <c r="AA53" s="165"/>
      <c r="AB53" s="173"/>
      <c r="AC53" s="174"/>
      <c r="AD53" s="168"/>
      <c r="AE53" s="168"/>
      <c r="AF53" s="170"/>
      <c r="AG53" s="170"/>
      <c r="AH53" s="170"/>
      <c r="AI53" s="170"/>
      <c r="AJ53" s="170"/>
      <c r="AK53" s="170"/>
      <c r="AL53" s="170"/>
      <c r="AM53" s="170"/>
      <c r="AN53" s="170"/>
      <c r="AO53" s="170"/>
      <c r="AP53" s="170"/>
      <c r="AQ53" s="170"/>
      <c r="AR53" s="170"/>
      <c r="AS53" s="170"/>
      <c r="AT53" s="170"/>
      <c r="AU53" s="170"/>
      <c r="AV53" s="170"/>
      <c r="AW53" s="170"/>
      <c r="AX53" s="170"/>
      <c r="AY53" s="170"/>
      <c r="AZ53" s="170"/>
    </row>
    <row r="54" spans="1:52" s="28" customFormat="1" ht="82.5" customHeight="1">
      <c r="A54" s="80">
        <v>4</v>
      </c>
      <c r="B54" s="908" t="s">
        <v>52</v>
      </c>
      <c r="C54" s="908"/>
      <c r="D54" s="908"/>
      <c r="E54" s="908"/>
      <c r="F54" s="908"/>
      <c r="G54" s="85"/>
      <c r="H54" s="85"/>
      <c r="I54" s="62"/>
      <c r="Z54" s="165"/>
      <c r="AA54" s="165"/>
      <c r="AB54" s="173"/>
      <c r="AC54" s="174"/>
      <c r="AD54" s="169"/>
      <c r="AE54" s="169"/>
      <c r="AF54" s="165"/>
      <c r="AG54" s="165"/>
      <c r="AH54" s="165"/>
      <c r="AI54" s="165"/>
      <c r="AJ54" s="165"/>
      <c r="AK54" s="165"/>
      <c r="AL54" s="165"/>
      <c r="AM54" s="165"/>
      <c r="AN54" s="165"/>
      <c r="AO54" s="165"/>
      <c r="AP54" s="165"/>
      <c r="AQ54" s="165"/>
      <c r="AR54" s="165"/>
      <c r="AS54" s="165"/>
      <c r="AT54" s="165"/>
      <c r="AU54" s="165"/>
      <c r="AV54" s="165"/>
      <c r="AW54" s="165"/>
      <c r="AX54" s="165"/>
      <c r="AY54" s="165"/>
      <c r="AZ54" s="165"/>
    </row>
    <row r="55" spans="1:52" ht="77.25" customHeight="1">
      <c r="A55" s="80">
        <v>4.0999999999999996</v>
      </c>
      <c r="B55" s="908" t="s">
        <v>53</v>
      </c>
      <c r="C55" s="908"/>
      <c r="D55" s="908"/>
      <c r="E55" s="908"/>
      <c r="F55" s="908"/>
      <c r="G55" s="85"/>
      <c r="H55" s="85"/>
      <c r="Z55" s="165"/>
      <c r="AA55" s="165"/>
      <c r="AB55" s="173"/>
      <c r="AC55" s="174"/>
      <c r="AD55" s="168"/>
      <c r="AE55" s="168"/>
      <c r="AF55" s="170"/>
      <c r="AG55" s="170"/>
      <c r="AH55" s="170"/>
      <c r="AI55" s="170"/>
      <c r="AJ55" s="170"/>
      <c r="AK55" s="170"/>
      <c r="AL55" s="170"/>
      <c r="AM55" s="170"/>
      <c r="AN55" s="170"/>
      <c r="AO55" s="170"/>
      <c r="AP55" s="170"/>
      <c r="AQ55" s="170"/>
      <c r="AR55" s="170"/>
      <c r="AS55" s="170"/>
      <c r="AT55" s="170"/>
      <c r="AU55" s="170"/>
      <c r="AV55" s="170"/>
      <c r="AW55" s="170"/>
      <c r="AX55" s="170"/>
      <c r="AY55" s="170"/>
      <c r="AZ55" s="170"/>
    </row>
    <row r="56" spans="1:52" ht="102" customHeight="1">
      <c r="A56" s="80">
        <v>4.2</v>
      </c>
      <c r="B56" s="908" t="s">
        <v>788</v>
      </c>
      <c r="C56" s="908"/>
      <c r="D56" s="908"/>
      <c r="E56" s="908"/>
      <c r="F56" s="908"/>
      <c r="G56" s="85"/>
      <c r="H56" s="85"/>
      <c r="Z56" s="165"/>
      <c r="AA56" s="165"/>
      <c r="AB56" s="173"/>
      <c r="AC56" s="174"/>
      <c r="AD56" s="168"/>
      <c r="AE56" s="168"/>
      <c r="AF56" s="170"/>
      <c r="AG56" s="170"/>
      <c r="AH56" s="170"/>
      <c r="AI56" s="170"/>
      <c r="AJ56" s="170"/>
      <c r="AK56" s="170"/>
      <c r="AL56" s="170"/>
      <c r="AM56" s="170"/>
      <c r="AN56" s="170"/>
      <c r="AO56" s="170"/>
      <c r="AP56" s="170"/>
      <c r="AQ56" s="170"/>
      <c r="AR56" s="170"/>
      <c r="AS56" s="170"/>
      <c r="AT56" s="170"/>
      <c r="AU56" s="170"/>
      <c r="AV56" s="170"/>
      <c r="AW56" s="170"/>
      <c r="AX56" s="170"/>
      <c r="AY56" s="170"/>
      <c r="AZ56" s="170"/>
    </row>
    <row r="57" spans="1:52" ht="64.5" hidden="1" customHeight="1">
      <c r="A57" s="80">
        <v>4.3</v>
      </c>
      <c r="B57" s="908" t="s">
        <v>62</v>
      </c>
      <c r="C57" s="908"/>
      <c r="D57" s="908"/>
      <c r="E57" s="908"/>
      <c r="F57" s="908"/>
      <c r="G57" s="85"/>
      <c r="H57" s="85"/>
      <c r="Z57" s="165"/>
      <c r="AA57" s="165"/>
      <c r="AB57" s="173"/>
      <c r="AC57" s="174"/>
      <c r="AD57" s="168"/>
      <c r="AE57" s="168"/>
      <c r="AF57" s="170"/>
      <c r="AG57" s="170"/>
      <c r="AH57" s="170"/>
      <c r="AI57" s="170"/>
      <c r="AJ57" s="170"/>
      <c r="AK57" s="170"/>
      <c r="AL57" s="170"/>
      <c r="AM57" s="170"/>
      <c r="AN57" s="170"/>
      <c r="AO57" s="170"/>
      <c r="AP57" s="170"/>
      <c r="AQ57" s="170"/>
      <c r="AR57" s="170"/>
      <c r="AS57" s="170"/>
      <c r="AT57" s="170"/>
      <c r="AU57" s="170"/>
      <c r="AV57" s="170"/>
      <c r="AW57" s="170"/>
      <c r="AX57" s="170"/>
      <c r="AY57" s="170"/>
      <c r="AZ57" s="170"/>
    </row>
    <row r="58" spans="1:52" ht="41.25" customHeight="1">
      <c r="A58" s="80">
        <v>4.3</v>
      </c>
      <c r="B58" s="908" t="s">
        <v>227</v>
      </c>
      <c r="C58" s="908"/>
      <c r="D58" s="908"/>
      <c r="E58" s="908"/>
      <c r="F58" s="908"/>
      <c r="G58" s="85"/>
      <c r="H58" s="85"/>
      <c r="Z58" s="165"/>
      <c r="AA58" s="165"/>
      <c r="AB58" s="173"/>
      <c r="AC58" s="174"/>
      <c r="AD58" s="168"/>
      <c r="AE58" s="168"/>
      <c r="AF58" s="170"/>
      <c r="AG58" s="170"/>
      <c r="AH58" s="170"/>
      <c r="AI58" s="170"/>
      <c r="AJ58" s="170"/>
      <c r="AK58" s="170"/>
      <c r="AL58" s="170"/>
      <c r="AM58" s="170"/>
      <c r="AN58" s="170"/>
      <c r="AO58" s="170"/>
      <c r="AP58" s="170"/>
      <c r="AQ58" s="170"/>
      <c r="AR58" s="170"/>
      <c r="AS58" s="170"/>
      <c r="AT58" s="170"/>
      <c r="AU58" s="170"/>
      <c r="AV58" s="170"/>
      <c r="AW58" s="170"/>
      <c r="AX58" s="170"/>
      <c r="AY58" s="170"/>
      <c r="AZ58" s="170"/>
    </row>
    <row r="59" spans="1:52" ht="21" customHeight="1">
      <c r="A59" s="63">
        <v>5</v>
      </c>
      <c r="B59" s="808" t="s">
        <v>228</v>
      </c>
      <c r="C59" s="808"/>
      <c r="D59" s="808"/>
      <c r="E59" s="808"/>
      <c r="F59" s="808"/>
      <c r="G59" s="40"/>
      <c r="H59" s="40"/>
      <c r="Z59" s="165"/>
      <c r="AA59" s="165"/>
      <c r="AB59" s="173"/>
      <c r="AC59" s="174"/>
      <c r="AD59" s="168"/>
      <c r="AE59" s="168"/>
      <c r="AF59" s="170"/>
      <c r="AG59" s="170"/>
      <c r="AH59" s="170"/>
      <c r="AI59" s="170"/>
      <c r="AJ59" s="170"/>
      <c r="AK59" s="170"/>
      <c r="AL59" s="170"/>
      <c r="AM59" s="170"/>
      <c r="AN59" s="170"/>
      <c r="AO59" s="170"/>
      <c r="AP59" s="170"/>
      <c r="AQ59" s="170"/>
      <c r="AR59" s="170"/>
      <c r="AS59" s="170"/>
      <c r="AT59" s="170"/>
      <c r="AU59" s="170"/>
      <c r="AV59" s="170"/>
      <c r="AW59" s="170"/>
      <c r="AX59" s="170"/>
      <c r="AY59" s="170"/>
      <c r="AZ59" s="170"/>
    </row>
    <row r="60" spans="1:52" s="28" customFormat="1" ht="60.75" customHeight="1">
      <c r="A60" s="80">
        <v>5.0999999999999996</v>
      </c>
      <c r="B60" s="908" t="s">
        <v>54</v>
      </c>
      <c r="C60" s="908"/>
      <c r="D60" s="908"/>
      <c r="E60" s="908"/>
      <c r="F60" s="908"/>
      <c r="G60" s="85"/>
      <c r="H60" s="85"/>
      <c r="I60" s="62"/>
      <c r="Z60" s="165"/>
      <c r="AA60" s="165"/>
      <c r="AB60" s="173"/>
      <c r="AC60" s="174"/>
      <c r="AD60" s="169"/>
      <c r="AE60" s="169"/>
      <c r="AF60" s="165"/>
      <c r="AG60" s="165"/>
      <c r="AH60" s="165"/>
      <c r="AI60" s="165"/>
      <c r="AJ60" s="165"/>
      <c r="AK60" s="165"/>
      <c r="AL60" s="165"/>
      <c r="AM60" s="165"/>
      <c r="AN60" s="165"/>
      <c r="AO60" s="165"/>
      <c r="AP60" s="165"/>
      <c r="AQ60" s="165"/>
      <c r="AR60" s="165"/>
      <c r="AS60" s="165"/>
      <c r="AT60" s="165"/>
      <c r="AU60" s="165"/>
      <c r="AV60" s="165"/>
      <c r="AW60" s="165"/>
      <c r="AX60" s="165"/>
      <c r="AY60" s="165"/>
      <c r="AZ60" s="165"/>
    </row>
    <row r="61" spans="1:52" s="28" customFormat="1" ht="33" customHeight="1">
      <c r="A61" s="80">
        <v>6</v>
      </c>
      <c r="B61" s="908" t="s">
        <v>229</v>
      </c>
      <c r="C61" s="908"/>
      <c r="D61" s="908"/>
      <c r="E61" s="908"/>
      <c r="F61" s="908"/>
      <c r="G61" s="85"/>
      <c r="H61" s="85"/>
      <c r="I61" s="62"/>
      <c r="Z61" s="165"/>
      <c r="AA61" s="165"/>
      <c r="AB61" s="173"/>
      <c r="AC61" s="174"/>
      <c r="AD61" s="169"/>
      <c r="AE61" s="169"/>
      <c r="AF61" s="165"/>
      <c r="AG61" s="165"/>
      <c r="AH61" s="165"/>
      <c r="AI61" s="165"/>
      <c r="AJ61" s="165"/>
      <c r="AK61" s="165"/>
      <c r="AL61" s="165"/>
      <c r="AM61" s="165"/>
      <c r="AN61" s="165"/>
      <c r="AO61" s="165"/>
      <c r="AP61" s="165"/>
      <c r="AQ61" s="165"/>
      <c r="AR61" s="165"/>
      <c r="AS61" s="165"/>
      <c r="AT61" s="165"/>
      <c r="AU61" s="165"/>
      <c r="AV61" s="165"/>
      <c r="AW61" s="165"/>
      <c r="AX61" s="165"/>
      <c r="AY61" s="165"/>
      <c r="AZ61" s="165"/>
    </row>
    <row r="62" spans="1:52" s="28" customFormat="1" ht="26.1" customHeight="1">
      <c r="A62" s="63"/>
      <c r="B62" s="55" t="s">
        <v>514</v>
      </c>
      <c r="C62" s="42" t="s">
        <v>489</v>
      </c>
      <c r="D62" s="33"/>
      <c r="E62" s="78" t="s">
        <v>230</v>
      </c>
      <c r="I62" s="62"/>
      <c r="J62" s="29"/>
      <c r="K62" s="29"/>
      <c r="L62" s="29"/>
      <c r="M62" s="29"/>
      <c r="N62" s="29"/>
      <c r="O62" s="29"/>
      <c r="P62" s="29"/>
      <c r="Q62" s="29"/>
      <c r="R62" s="29"/>
      <c r="S62" s="29"/>
      <c r="T62" s="29"/>
      <c r="U62" s="29"/>
      <c r="V62" s="29"/>
      <c r="W62" s="29"/>
      <c r="X62" s="29"/>
      <c r="Y62" s="29"/>
      <c r="Z62" s="170"/>
      <c r="AA62" s="170"/>
      <c r="AB62" s="167"/>
      <c r="AC62" s="174"/>
      <c r="AD62" s="169"/>
      <c r="AE62" s="169"/>
      <c r="AF62" s="165"/>
      <c r="AG62" s="165"/>
      <c r="AH62" s="165"/>
      <c r="AI62" s="165"/>
      <c r="AJ62" s="165"/>
      <c r="AK62" s="165"/>
      <c r="AL62" s="165"/>
      <c r="AM62" s="165"/>
      <c r="AN62" s="165"/>
      <c r="AO62" s="165"/>
      <c r="AP62" s="165"/>
      <c r="AQ62" s="165"/>
      <c r="AR62" s="165"/>
      <c r="AS62" s="165"/>
      <c r="AT62" s="165"/>
      <c r="AU62" s="165"/>
      <c r="AV62" s="165"/>
      <c r="AW62" s="165"/>
      <c r="AX62" s="165"/>
      <c r="AY62" s="165"/>
      <c r="AZ62" s="165"/>
    </row>
    <row r="63" spans="1:52" s="28" customFormat="1" ht="38.1" customHeight="1">
      <c r="A63" s="63"/>
      <c r="B63" s="55" t="s">
        <v>515</v>
      </c>
      <c r="C63" s="36" t="s">
        <v>231</v>
      </c>
      <c r="D63" s="33"/>
      <c r="E63" s="78" t="s">
        <v>232</v>
      </c>
      <c r="I63" s="62"/>
      <c r="J63" s="29"/>
      <c r="K63" s="29"/>
      <c r="L63" s="29"/>
      <c r="M63" s="29"/>
      <c r="N63" s="29"/>
      <c r="O63" s="29"/>
      <c r="P63" s="29"/>
      <c r="Q63" s="29"/>
      <c r="R63" s="29"/>
      <c r="S63" s="29"/>
      <c r="T63" s="29"/>
      <c r="U63" s="29"/>
      <c r="V63" s="29"/>
      <c r="W63" s="29"/>
      <c r="X63" s="29"/>
      <c r="Y63" s="29"/>
      <c r="Z63" s="170"/>
      <c r="AA63" s="170"/>
      <c r="AB63" s="167"/>
      <c r="AC63" s="174"/>
      <c r="AD63" s="169"/>
      <c r="AE63" s="169"/>
      <c r="AF63" s="165"/>
      <c r="AG63" s="165"/>
      <c r="AH63" s="165"/>
      <c r="AI63" s="165"/>
      <c r="AJ63" s="165"/>
      <c r="AK63" s="165"/>
      <c r="AL63" s="165"/>
      <c r="AM63" s="165"/>
      <c r="AN63" s="165"/>
      <c r="AO63" s="165"/>
      <c r="AP63" s="165"/>
      <c r="AQ63" s="165"/>
      <c r="AR63" s="165"/>
      <c r="AS63" s="165"/>
      <c r="AT63" s="165"/>
      <c r="AU63" s="165"/>
      <c r="AV63" s="165"/>
      <c r="AW63" s="165"/>
      <c r="AX63" s="165"/>
      <c r="AY63" s="165"/>
      <c r="AZ63" s="165"/>
    </row>
    <row r="64" spans="1:52" s="28" customFormat="1" ht="38.1" customHeight="1">
      <c r="A64" s="63"/>
      <c r="B64" s="55" t="s">
        <v>516</v>
      </c>
      <c r="C64" s="36" t="s">
        <v>932</v>
      </c>
      <c r="D64" s="33"/>
      <c r="E64" s="78" t="s">
        <v>233</v>
      </c>
      <c r="I64" s="62"/>
      <c r="Z64" s="165"/>
      <c r="AA64" s="165"/>
      <c r="AB64" s="166"/>
      <c r="AC64" s="174"/>
      <c r="AD64" s="169"/>
      <c r="AE64" s="169"/>
      <c r="AF64" s="165"/>
      <c r="AG64" s="165"/>
      <c r="AH64" s="165"/>
      <c r="AI64" s="165"/>
      <c r="AJ64" s="165"/>
      <c r="AK64" s="165"/>
      <c r="AL64" s="165"/>
      <c r="AM64" s="165"/>
      <c r="AN64" s="165"/>
      <c r="AO64" s="165"/>
      <c r="AP64" s="165"/>
      <c r="AQ64" s="165"/>
      <c r="AR64" s="165"/>
      <c r="AS64" s="165"/>
      <c r="AT64" s="165"/>
      <c r="AU64" s="165"/>
      <c r="AV64" s="165"/>
      <c r="AW64" s="165"/>
      <c r="AX64" s="165"/>
      <c r="AY64" s="165"/>
      <c r="AZ64" s="165"/>
    </row>
    <row r="65" spans="1:52" s="28" customFormat="1" ht="38.1" customHeight="1">
      <c r="A65" s="63"/>
      <c r="B65" s="55" t="s">
        <v>234</v>
      </c>
      <c r="C65" s="36" t="s">
        <v>933</v>
      </c>
      <c r="D65" s="33"/>
      <c r="E65" s="78" t="s">
        <v>235</v>
      </c>
      <c r="I65" s="62"/>
      <c r="Z65" s="165"/>
      <c r="AA65" s="165"/>
      <c r="AB65" s="167"/>
      <c r="AC65" s="174"/>
      <c r="AD65" s="169"/>
      <c r="AE65" s="169"/>
      <c r="AF65" s="165"/>
      <c r="AG65" s="165"/>
      <c r="AH65" s="165"/>
      <c r="AI65" s="165"/>
      <c r="AJ65" s="165"/>
      <c r="AK65" s="165"/>
      <c r="AL65" s="165"/>
      <c r="AM65" s="165"/>
      <c r="AN65" s="165"/>
      <c r="AO65" s="165"/>
      <c r="AP65" s="165"/>
      <c r="AQ65" s="165"/>
      <c r="AR65" s="165"/>
      <c r="AS65" s="165"/>
      <c r="AT65" s="165"/>
      <c r="AU65" s="165"/>
      <c r="AV65" s="165"/>
      <c r="AW65" s="165"/>
      <c r="AX65" s="165"/>
      <c r="AY65" s="165"/>
      <c r="AZ65" s="165"/>
    </row>
    <row r="66" spans="1:52" s="28" customFormat="1" ht="38.1" customHeight="1">
      <c r="A66" s="63"/>
      <c r="B66" s="55" t="s">
        <v>236</v>
      </c>
      <c r="C66" s="36" t="s">
        <v>934</v>
      </c>
      <c r="D66" s="33"/>
      <c r="E66" s="78" t="s">
        <v>804</v>
      </c>
      <c r="I66" s="62"/>
      <c r="J66" s="29"/>
      <c r="K66" s="29"/>
      <c r="L66" s="29"/>
      <c r="M66" s="29"/>
      <c r="N66" s="29"/>
      <c r="O66" s="29"/>
      <c r="P66" s="29"/>
      <c r="Q66" s="29"/>
      <c r="R66" s="29"/>
      <c r="S66" s="29"/>
      <c r="T66" s="29"/>
      <c r="U66" s="29"/>
      <c r="V66" s="29"/>
      <c r="W66" s="29"/>
      <c r="X66" s="29"/>
      <c r="Y66" s="29"/>
      <c r="Z66" s="170"/>
      <c r="AA66" s="170"/>
      <c r="AB66" s="167"/>
      <c r="AC66" s="174"/>
      <c r="AD66" s="169"/>
      <c r="AE66" s="169"/>
      <c r="AF66" s="165"/>
      <c r="AG66" s="165"/>
      <c r="AH66" s="165"/>
      <c r="AI66" s="165"/>
      <c r="AJ66" s="165"/>
      <c r="AK66" s="165"/>
      <c r="AL66" s="165"/>
      <c r="AM66" s="165"/>
      <c r="AN66" s="165"/>
      <c r="AO66" s="165"/>
      <c r="AP66" s="165"/>
      <c r="AQ66" s="165"/>
      <c r="AR66" s="165"/>
      <c r="AS66" s="165"/>
      <c r="AT66" s="165"/>
      <c r="AU66" s="165"/>
      <c r="AV66" s="165"/>
      <c r="AW66" s="165"/>
      <c r="AX66" s="165"/>
      <c r="AY66" s="165"/>
      <c r="AZ66" s="165"/>
    </row>
    <row r="67" spans="1:52" s="28" customFormat="1" ht="38.1" customHeight="1">
      <c r="A67" s="63"/>
      <c r="B67" s="55" t="s">
        <v>237</v>
      </c>
      <c r="C67" s="36" t="s">
        <v>935</v>
      </c>
      <c r="D67" s="33"/>
      <c r="E67" s="78" t="s">
        <v>239</v>
      </c>
      <c r="I67" s="62"/>
      <c r="Z67" s="165"/>
      <c r="AA67" s="165"/>
      <c r="AB67" s="167"/>
      <c r="AC67" s="174"/>
      <c r="AD67" s="169"/>
      <c r="AE67" s="169"/>
      <c r="AF67" s="165"/>
      <c r="AG67" s="165"/>
      <c r="AH67" s="165"/>
      <c r="AI67" s="165"/>
      <c r="AJ67" s="165"/>
      <c r="AK67" s="165"/>
      <c r="AL67" s="165"/>
      <c r="AM67" s="165"/>
      <c r="AN67" s="165"/>
      <c r="AO67" s="165"/>
      <c r="AP67" s="165"/>
      <c r="AQ67" s="165"/>
      <c r="AR67" s="165"/>
      <c r="AS67" s="165"/>
      <c r="AT67" s="165"/>
      <c r="AU67" s="165"/>
      <c r="AV67" s="165"/>
      <c r="AW67" s="165"/>
      <c r="AX67" s="165"/>
      <c r="AY67" s="165"/>
      <c r="AZ67" s="165"/>
    </row>
    <row r="68" spans="1:52" s="28" customFormat="1" ht="38.1" customHeight="1">
      <c r="A68" s="63"/>
      <c r="B68" s="55" t="s">
        <v>240</v>
      </c>
      <c r="C68" s="36" t="s">
        <v>936</v>
      </c>
      <c r="D68" s="33"/>
      <c r="E68" s="78" t="s">
        <v>241</v>
      </c>
      <c r="I68" s="62"/>
      <c r="Z68" s="165"/>
      <c r="AA68" s="165"/>
      <c r="AB68" s="167"/>
      <c r="AC68" s="174"/>
      <c r="AD68" s="169"/>
      <c r="AE68" s="169"/>
      <c r="AF68" s="165"/>
      <c r="AG68" s="165"/>
      <c r="AH68" s="165"/>
      <c r="AI68" s="165"/>
      <c r="AJ68" s="165"/>
      <c r="AK68" s="165"/>
      <c r="AL68" s="165"/>
      <c r="AM68" s="165"/>
      <c r="AN68" s="165"/>
      <c r="AO68" s="165"/>
      <c r="AP68" s="165"/>
      <c r="AQ68" s="165"/>
      <c r="AR68" s="165"/>
      <c r="AS68" s="165"/>
      <c r="AT68" s="165"/>
      <c r="AU68" s="165"/>
      <c r="AV68" s="165"/>
      <c r="AW68" s="165"/>
      <c r="AX68" s="165"/>
      <c r="AY68" s="165"/>
      <c r="AZ68" s="165"/>
    </row>
    <row r="69" spans="1:52" ht="38.1" customHeight="1">
      <c r="A69" s="55"/>
      <c r="B69" s="55" t="s">
        <v>242</v>
      </c>
      <c r="C69" s="36" t="s">
        <v>934</v>
      </c>
      <c r="E69" s="78" t="s">
        <v>695</v>
      </c>
      <c r="F69" s="29"/>
      <c r="G69" s="29"/>
      <c r="H69" s="29"/>
      <c r="J69" s="29"/>
      <c r="K69" s="29"/>
      <c r="L69" s="29"/>
      <c r="M69" s="29"/>
      <c r="N69" s="29"/>
      <c r="O69" s="29"/>
      <c r="P69" s="29"/>
      <c r="Q69" s="29"/>
      <c r="R69" s="29"/>
      <c r="S69" s="29"/>
      <c r="T69" s="29"/>
      <c r="U69" s="29"/>
      <c r="V69" s="29"/>
      <c r="W69" s="29"/>
      <c r="X69" s="29"/>
      <c r="Y69" s="29"/>
      <c r="Z69" s="170"/>
      <c r="AA69" s="170"/>
      <c r="AB69" s="167"/>
      <c r="AC69" s="174"/>
      <c r="AD69" s="168"/>
      <c r="AE69" s="168"/>
      <c r="AF69" s="170"/>
      <c r="AG69" s="170"/>
      <c r="AH69" s="170"/>
      <c r="AI69" s="170"/>
      <c r="AJ69" s="170"/>
      <c r="AK69" s="170"/>
      <c r="AL69" s="170"/>
      <c r="AM69" s="170"/>
      <c r="AN69" s="170"/>
      <c r="AO69" s="170"/>
      <c r="AP69" s="170"/>
      <c r="AQ69" s="170"/>
      <c r="AR69" s="170"/>
      <c r="AS69" s="170"/>
      <c r="AT69" s="170"/>
      <c r="AU69" s="170"/>
      <c r="AV69" s="170"/>
      <c r="AW69" s="170"/>
      <c r="AX69" s="170"/>
      <c r="AY69" s="170"/>
      <c r="AZ69" s="170"/>
    </row>
    <row r="70" spans="1:52" ht="38.1" customHeight="1">
      <c r="A70" s="55"/>
      <c r="B70" s="55" t="s">
        <v>243</v>
      </c>
      <c r="C70" s="36" t="s">
        <v>937</v>
      </c>
      <c r="E70" s="78" t="s">
        <v>244</v>
      </c>
      <c r="F70" s="29"/>
      <c r="G70" s="29"/>
      <c r="H70" s="29"/>
      <c r="J70" s="29"/>
      <c r="K70" s="29"/>
      <c r="L70" s="29"/>
      <c r="M70" s="29"/>
      <c r="N70" s="29"/>
      <c r="O70" s="29"/>
      <c r="P70" s="29"/>
      <c r="Q70" s="29"/>
      <c r="R70" s="29"/>
      <c r="S70" s="29"/>
      <c r="T70" s="29"/>
      <c r="U70" s="29"/>
      <c r="V70" s="29"/>
      <c r="W70" s="29"/>
      <c r="X70" s="29"/>
      <c r="Y70" s="29"/>
      <c r="Z70" s="170"/>
      <c r="AA70" s="170"/>
      <c r="AB70" s="167"/>
      <c r="AC70" s="174"/>
      <c r="AD70" s="168"/>
      <c r="AE70" s="168"/>
      <c r="AF70" s="170"/>
      <c r="AG70" s="170"/>
      <c r="AH70" s="170"/>
      <c r="AI70" s="170"/>
      <c r="AJ70" s="170"/>
      <c r="AK70" s="170"/>
      <c r="AL70" s="170"/>
      <c r="AM70" s="170"/>
      <c r="AN70" s="170"/>
      <c r="AO70" s="170"/>
      <c r="AP70" s="170"/>
      <c r="AQ70" s="170"/>
      <c r="AR70" s="170"/>
      <c r="AS70" s="170"/>
      <c r="AT70" s="170"/>
      <c r="AU70" s="170"/>
      <c r="AV70" s="170"/>
      <c r="AW70" s="170"/>
      <c r="AX70" s="170"/>
      <c r="AY70" s="170"/>
      <c r="AZ70" s="170"/>
    </row>
    <row r="71" spans="1:52" ht="38.1" customHeight="1">
      <c r="A71" s="55"/>
      <c r="B71" s="55" t="s">
        <v>245</v>
      </c>
      <c r="C71" s="36" t="s">
        <v>938</v>
      </c>
      <c r="E71" s="78" t="s">
        <v>246</v>
      </c>
      <c r="F71" s="29"/>
      <c r="G71" s="29"/>
      <c r="H71" s="29"/>
      <c r="J71" s="29"/>
      <c r="K71" s="29"/>
      <c r="L71" s="29"/>
      <c r="M71" s="29"/>
      <c r="N71" s="29"/>
      <c r="O71" s="29"/>
      <c r="P71" s="29"/>
      <c r="Q71" s="29"/>
      <c r="R71" s="29"/>
      <c r="S71" s="29"/>
      <c r="T71" s="29"/>
      <c r="U71" s="29"/>
      <c r="V71" s="29"/>
      <c r="W71" s="29"/>
      <c r="X71" s="29"/>
      <c r="Y71" s="29"/>
      <c r="Z71" s="170"/>
      <c r="AA71" s="170"/>
      <c r="AB71" s="167"/>
      <c r="AC71" s="174"/>
      <c r="AD71" s="168"/>
      <c r="AE71" s="168"/>
      <c r="AF71" s="170"/>
      <c r="AG71" s="170"/>
      <c r="AH71" s="170"/>
      <c r="AI71" s="170"/>
      <c r="AJ71" s="170"/>
      <c r="AK71" s="170"/>
      <c r="AL71" s="170"/>
      <c r="AM71" s="170"/>
      <c r="AN71" s="170"/>
      <c r="AO71" s="170"/>
      <c r="AP71" s="170"/>
      <c r="AQ71" s="170"/>
      <c r="AR71" s="170"/>
      <c r="AS71" s="170"/>
      <c r="AT71" s="170"/>
      <c r="AU71" s="170"/>
      <c r="AV71" s="170"/>
      <c r="AW71" s="170"/>
      <c r="AX71" s="170"/>
      <c r="AY71" s="170"/>
      <c r="AZ71" s="170"/>
    </row>
    <row r="72" spans="1:52" ht="38.1" customHeight="1">
      <c r="A72" s="55"/>
      <c r="B72" s="55" t="s">
        <v>247</v>
      </c>
      <c r="C72" s="36" t="s">
        <v>939</v>
      </c>
      <c r="E72" s="78" t="s">
        <v>248</v>
      </c>
      <c r="F72" s="29"/>
      <c r="G72" s="29"/>
      <c r="H72" s="29"/>
      <c r="J72" s="29"/>
      <c r="K72" s="29"/>
      <c r="L72" s="29"/>
      <c r="M72" s="29"/>
      <c r="N72" s="29"/>
      <c r="O72" s="29"/>
      <c r="P72" s="29"/>
      <c r="Q72" s="29"/>
      <c r="R72" s="29"/>
      <c r="S72" s="29"/>
      <c r="T72" s="29"/>
      <c r="U72" s="29"/>
      <c r="V72" s="29"/>
      <c r="W72" s="29"/>
      <c r="X72" s="29"/>
      <c r="Y72" s="29"/>
      <c r="Z72" s="170"/>
      <c r="AA72" s="170"/>
      <c r="AB72" s="167"/>
      <c r="AC72" s="174"/>
      <c r="AD72" s="168"/>
      <c r="AE72" s="168"/>
      <c r="AF72" s="170"/>
      <c r="AG72" s="170"/>
      <c r="AH72" s="170"/>
      <c r="AI72" s="170"/>
      <c r="AJ72" s="170"/>
      <c r="AK72" s="170"/>
      <c r="AL72" s="170"/>
      <c r="AM72" s="170"/>
      <c r="AN72" s="170"/>
      <c r="AO72" s="170"/>
      <c r="AP72" s="170"/>
      <c r="AQ72" s="170"/>
      <c r="AR72" s="170"/>
      <c r="AS72" s="170"/>
      <c r="AT72" s="170"/>
      <c r="AU72" s="170"/>
      <c r="AV72" s="170"/>
      <c r="AW72" s="170"/>
      <c r="AX72" s="170"/>
      <c r="AY72" s="170"/>
      <c r="AZ72" s="170"/>
    </row>
    <row r="73" spans="1:52" ht="41.25" customHeight="1">
      <c r="B73" s="80" t="s">
        <v>250</v>
      </c>
      <c r="C73" s="756" t="s">
        <v>251</v>
      </c>
      <c r="D73" s="756"/>
      <c r="E73" s="86" t="s">
        <v>249</v>
      </c>
      <c r="F73" s="29"/>
      <c r="G73" s="29"/>
      <c r="H73" s="29"/>
      <c r="Z73" s="165"/>
      <c r="AA73" s="165"/>
      <c r="AB73" s="173"/>
      <c r="AC73" s="174"/>
      <c r="AD73" s="168"/>
      <c r="AE73" s="168"/>
      <c r="AF73" s="170"/>
      <c r="AG73" s="170"/>
      <c r="AH73" s="170"/>
      <c r="AI73" s="170"/>
      <c r="AJ73" s="170"/>
      <c r="AK73" s="170"/>
      <c r="AL73" s="170"/>
      <c r="AM73" s="170"/>
      <c r="AN73" s="170"/>
      <c r="AO73" s="170"/>
      <c r="AP73" s="170"/>
      <c r="AQ73" s="170"/>
      <c r="AR73" s="170"/>
      <c r="AS73" s="170"/>
      <c r="AT73" s="170"/>
      <c r="AU73" s="170"/>
      <c r="AV73" s="170"/>
      <c r="AW73" s="170"/>
      <c r="AX73" s="170"/>
      <c r="AY73" s="170"/>
      <c r="AZ73" s="170"/>
    </row>
    <row r="74" spans="1:52" ht="34.5" customHeight="1">
      <c r="B74" s="908" t="s">
        <v>252</v>
      </c>
      <c r="C74" s="908"/>
      <c r="D74" s="908"/>
      <c r="E74" s="908"/>
      <c r="F74" s="908"/>
      <c r="G74" s="85"/>
      <c r="H74" s="85"/>
      <c r="Z74" s="165"/>
      <c r="AA74" s="165"/>
      <c r="AB74" s="173"/>
      <c r="AC74" s="174"/>
      <c r="AD74" s="168"/>
      <c r="AE74" s="168"/>
      <c r="AF74" s="170"/>
      <c r="AG74" s="170"/>
      <c r="AH74" s="170"/>
      <c r="AI74" s="170"/>
      <c r="AJ74" s="170"/>
      <c r="AK74" s="170"/>
      <c r="AL74" s="170"/>
      <c r="AM74" s="170"/>
      <c r="AN74" s="170"/>
      <c r="AO74" s="170"/>
      <c r="AP74" s="170"/>
      <c r="AQ74" s="170"/>
      <c r="AR74" s="170"/>
      <c r="AS74" s="170"/>
      <c r="AT74" s="170"/>
      <c r="AU74" s="170"/>
      <c r="AV74" s="170"/>
      <c r="AW74" s="170"/>
      <c r="AX74" s="170"/>
      <c r="AY74" s="170"/>
      <c r="AZ74" s="170"/>
    </row>
    <row r="75" spans="1:52" ht="53.25" customHeight="1">
      <c r="A75" s="80">
        <v>7</v>
      </c>
      <c r="B75" s="908" t="s">
        <v>257</v>
      </c>
      <c r="C75" s="908"/>
      <c r="D75" s="908"/>
      <c r="E75" s="908"/>
      <c r="F75" s="908"/>
      <c r="G75" s="85"/>
      <c r="H75" s="85"/>
      <c r="Z75" s="165"/>
      <c r="AA75" s="165"/>
      <c r="AB75" s="173"/>
      <c r="AC75" s="174"/>
      <c r="AD75" s="168"/>
      <c r="AE75" s="168"/>
      <c r="AF75" s="170"/>
      <c r="AG75" s="170"/>
      <c r="AH75" s="170"/>
      <c r="AI75" s="170"/>
      <c r="AJ75" s="170"/>
      <c r="AK75" s="170"/>
      <c r="AL75" s="170"/>
      <c r="AM75" s="170"/>
      <c r="AN75" s="170"/>
      <c r="AO75" s="170"/>
      <c r="AP75" s="170"/>
      <c r="AQ75" s="170"/>
      <c r="AR75" s="170"/>
      <c r="AS75" s="170"/>
      <c r="AT75" s="170"/>
      <c r="AU75" s="170"/>
      <c r="AV75" s="170"/>
      <c r="AW75" s="170"/>
      <c r="AX75" s="170"/>
      <c r="AY75" s="170"/>
      <c r="AZ75" s="170"/>
    </row>
    <row r="76" spans="1:52" ht="53.25" customHeight="1">
      <c r="A76" s="80">
        <v>8</v>
      </c>
      <c r="B76" s="908" t="s">
        <v>696</v>
      </c>
      <c r="C76" s="908"/>
      <c r="D76" s="908"/>
      <c r="E76" s="908"/>
      <c r="F76" s="908"/>
      <c r="G76" s="85"/>
      <c r="H76" s="85"/>
      <c r="Z76" s="165"/>
      <c r="AA76" s="165"/>
      <c r="AB76" s="173"/>
      <c r="AC76" s="174"/>
      <c r="AD76" s="168"/>
      <c r="AE76" s="168"/>
      <c r="AF76" s="170"/>
      <c r="AG76" s="170"/>
      <c r="AH76" s="170"/>
      <c r="AI76" s="170"/>
      <c r="AJ76" s="170"/>
      <c r="AK76" s="170"/>
      <c r="AL76" s="170"/>
      <c r="AM76" s="170"/>
      <c r="AN76" s="170"/>
      <c r="AO76" s="170"/>
      <c r="AP76" s="170"/>
      <c r="AQ76" s="170"/>
      <c r="AR76" s="170"/>
      <c r="AS76" s="170"/>
      <c r="AT76" s="170"/>
      <c r="AU76" s="170"/>
      <c r="AV76" s="170"/>
      <c r="AW76" s="170"/>
      <c r="AX76" s="170"/>
      <c r="AY76" s="170"/>
      <c r="AZ76" s="170"/>
    </row>
    <row r="77" spans="1:52" ht="57.75" customHeight="1">
      <c r="A77" s="80">
        <v>9</v>
      </c>
      <c r="B77" s="908" t="s">
        <v>805</v>
      </c>
      <c r="C77" s="908"/>
      <c r="D77" s="908"/>
      <c r="E77" s="908"/>
      <c r="F77" s="908"/>
      <c r="G77" s="85"/>
      <c r="H77" s="85"/>
      <c r="Z77" s="165"/>
      <c r="AA77" s="165"/>
      <c r="AB77" s="173"/>
      <c r="AC77" s="174"/>
      <c r="AD77" s="168"/>
      <c r="AE77" s="168"/>
      <c r="AF77" s="170"/>
      <c r="AG77" s="170"/>
      <c r="AH77" s="170"/>
      <c r="AI77" s="170"/>
      <c r="AJ77" s="170"/>
      <c r="AK77" s="170"/>
      <c r="AL77" s="170"/>
      <c r="AM77" s="170"/>
      <c r="AN77" s="170"/>
      <c r="AO77" s="170"/>
      <c r="AP77" s="170"/>
      <c r="AQ77" s="170"/>
      <c r="AR77" s="170"/>
      <c r="AS77" s="170"/>
      <c r="AT77" s="170"/>
      <c r="AU77" s="170"/>
      <c r="AV77" s="170"/>
      <c r="AW77" s="170"/>
      <c r="AX77" s="170"/>
      <c r="AY77" s="170"/>
      <c r="AZ77" s="170"/>
    </row>
    <row r="78" spans="1:52" ht="56.25" customHeight="1">
      <c r="A78" s="80">
        <v>10</v>
      </c>
      <c r="B78" s="908" t="s">
        <v>258</v>
      </c>
      <c r="C78" s="908"/>
      <c r="D78" s="908"/>
      <c r="E78" s="908"/>
      <c r="F78" s="908"/>
      <c r="G78" s="85"/>
      <c r="H78" s="85"/>
      <c r="Z78" s="165"/>
      <c r="AA78" s="165"/>
      <c r="AB78" s="173"/>
      <c r="AC78" s="174"/>
      <c r="AD78" s="168"/>
      <c r="AE78" s="168"/>
      <c r="AF78" s="170"/>
      <c r="AG78" s="170"/>
      <c r="AH78" s="170"/>
      <c r="AI78" s="170"/>
      <c r="AJ78" s="170"/>
      <c r="AK78" s="170"/>
      <c r="AL78" s="170"/>
      <c r="AM78" s="170"/>
      <c r="AN78" s="170"/>
      <c r="AO78" s="170"/>
      <c r="AP78" s="170"/>
      <c r="AQ78" s="170"/>
      <c r="AR78" s="170"/>
      <c r="AS78" s="170"/>
      <c r="AT78" s="170"/>
      <c r="AU78" s="170"/>
      <c r="AV78" s="170"/>
      <c r="AW78" s="170"/>
      <c r="AX78" s="170"/>
      <c r="AY78" s="170"/>
      <c r="AZ78" s="170"/>
    </row>
    <row r="79" spans="1:52" ht="30.75" customHeight="1">
      <c r="A79" s="80">
        <v>11</v>
      </c>
      <c r="B79" s="908" t="s">
        <v>259</v>
      </c>
      <c r="C79" s="908"/>
      <c r="D79" s="908"/>
      <c r="E79" s="908"/>
      <c r="F79" s="908"/>
      <c r="G79" s="85"/>
      <c r="H79" s="85"/>
      <c r="Z79" s="165"/>
      <c r="AA79" s="165"/>
      <c r="AB79" s="173"/>
      <c r="AC79" s="174"/>
      <c r="AD79" s="168"/>
      <c r="AE79" s="168"/>
      <c r="AF79" s="170"/>
      <c r="AG79" s="170"/>
      <c r="AH79" s="170"/>
      <c r="AI79" s="170"/>
      <c r="AJ79" s="170"/>
      <c r="AK79" s="170"/>
      <c r="AL79" s="170"/>
      <c r="AM79" s="170"/>
      <c r="AN79" s="170"/>
      <c r="AO79" s="170"/>
      <c r="AP79" s="170"/>
      <c r="AQ79" s="170"/>
      <c r="AR79" s="170"/>
      <c r="AS79" s="170"/>
      <c r="AT79" s="170"/>
      <c r="AU79" s="170"/>
      <c r="AV79" s="170"/>
      <c r="AW79" s="170"/>
      <c r="AX79" s="170"/>
      <c r="AY79" s="170"/>
      <c r="AZ79" s="170"/>
    </row>
    <row r="80" spans="1:52" ht="36.75" customHeight="1">
      <c r="A80" s="80">
        <v>12</v>
      </c>
      <c r="B80" s="908" t="s">
        <v>55</v>
      </c>
      <c r="C80" s="908"/>
      <c r="D80" s="908"/>
      <c r="E80" s="908"/>
      <c r="F80" s="908"/>
      <c r="G80" s="85"/>
      <c r="H80" s="85"/>
      <c r="Z80" s="165"/>
      <c r="AA80" s="165"/>
      <c r="AB80" s="173"/>
      <c r="AC80" s="174"/>
      <c r="AD80" s="168"/>
      <c r="AE80" s="168"/>
      <c r="AF80" s="170"/>
      <c r="AG80" s="170"/>
      <c r="AH80" s="170"/>
      <c r="AI80" s="170"/>
      <c r="AJ80" s="170"/>
      <c r="AK80" s="170"/>
      <c r="AL80" s="170"/>
      <c r="AM80" s="170"/>
      <c r="AN80" s="170"/>
      <c r="AO80" s="170"/>
      <c r="AP80" s="170"/>
      <c r="AQ80" s="170"/>
      <c r="AR80" s="170"/>
      <c r="AS80" s="170"/>
      <c r="AT80" s="170"/>
      <c r="AU80" s="170"/>
      <c r="AV80" s="170"/>
      <c r="AW80" s="170"/>
      <c r="AX80" s="170"/>
      <c r="AY80" s="170"/>
      <c r="AZ80" s="170"/>
    </row>
    <row r="81" spans="1:52" ht="45" customHeight="1">
      <c r="A81" s="63"/>
      <c r="B81" s="735" t="s">
        <v>260</v>
      </c>
      <c r="C81" s="735"/>
      <c r="D81" s="735" t="s">
        <v>261</v>
      </c>
      <c r="E81" s="735"/>
      <c r="F81" s="50" t="s">
        <v>481</v>
      </c>
      <c r="G81" s="67"/>
      <c r="H81" s="67"/>
      <c r="Z81" s="165"/>
      <c r="AA81" s="165"/>
      <c r="AB81" s="173"/>
      <c r="AC81" s="174"/>
      <c r="AD81" s="168"/>
      <c r="AE81" s="168"/>
      <c r="AF81" s="170"/>
      <c r="AG81" s="170"/>
      <c r="AH81" s="170"/>
      <c r="AI81" s="170"/>
      <c r="AJ81" s="170"/>
      <c r="AK81" s="170"/>
      <c r="AL81" s="170"/>
      <c r="AM81" s="170"/>
      <c r="AN81" s="170"/>
      <c r="AO81" s="170"/>
      <c r="AP81" s="170"/>
      <c r="AQ81" s="170"/>
      <c r="AR81" s="170"/>
      <c r="AS81" s="170"/>
      <c r="AT81" s="170"/>
      <c r="AU81" s="170"/>
      <c r="AV81" s="170"/>
      <c r="AW81" s="170"/>
      <c r="AX81" s="170"/>
      <c r="AY81" s="170"/>
      <c r="AZ81" s="170"/>
    </row>
    <row r="82" spans="1:52" ht="35.1" customHeight="1">
      <c r="A82" s="63"/>
      <c r="B82" s="837"/>
      <c r="C82" s="837"/>
      <c r="D82" s="929"/>
      <c r="E82" s="929"/>
      <c r="F82" s="107"/>
      <c r="G82" s="67"/>
      <c r="H82" s="67"/>
      <c r="Z82" s="165"/>
      <c r="AA82" s="165"/>
      <c r="AB82" s="173"/>
      <c r="AC82" s="174"/>
      <c r="AD82" s="168"/>
      <c r="AE82" s="168"/>
      <c r="AF82" s="170"/>
      <c r="AG82" s="170"/>
      <c r="AH82" s="170"/>
      <c r="AI82" s="170"/>
      <c r="AJ82" s="170"/>
      <c r="AK82" s="170"/>
      <c r="AL82" s="170"/>
      <c r="AM82" s="170"/>
      <c r="AN82" s="170"/>
      <c r="AO82" s="170"/>
      <c r="AP82" s="170"/>
      <c r="AQ82" s="170"/>
      <c r="AR82" s="170"/>
      <c r="AS82" s="170"/>
      <c r="AT82" s="170"/>
      <c r="AU82" s="170"/>
      <c r="AV82" s="170"/>
      <c r="AW82" s="170"/>
      <c r="AX82" s="170"/>
      <c r="AY82" s="170"/>
      <c r="AZ82" s="170"/>
    </row>
    <row r="83" spans="1:52" ht="35.1" customHeight="1">
      <c r="A83" s="63"/>
      <c r="B83" s="837"/>
      <c r="C83" s="837"/>
      <c r="D83" s="929"/>
      <c r="E83" s="929"/>
      <c r="F83" s="107"/>
      <c r="G83" s="67"/>
      <c r="H83" s="67"/>
      <c r="Z83" s="165"/>
      <c r="AA83" s="165"/>
      <c r="AB83" s="173"/>
      <c r="AC83" s="174"/>
      <c r="AD83" s="168"/>
      <c r="AE83" s="168"/>
      <c r="AF83" s="170"/>
      <c r="AG83" s="170"/>
      <c r="AH83" s="170"/>
      <c r="AI83" s="170"/>
      <c r="AJ83" s="170"/>
      <c r="AK83" s="170"/>
      <c r="AL83" s="170"/>
      <c r="AM83" s="170"/>
      <c r="AN83" s="170"/>
      <c r="AO83" s="170"/>
      <c r="AP83" s="170"/>
      <c r="AQ83" s="170"/>
      <c r="AR83" s="170"/>
      <c r="AS83" s="170"/>
      <c r="AT83" s="170"/>
      <c r="AU83" s="170"/>
      <c r="AV83" s="170"/>
      <c r="AW83" s="170"/>
      <c r="AX83" s="170"/>
      <c r="AY83" s="170"/>
      <c r="AZ83" s="170"/>
    </row>
    <row r="84" spans="1:52" ht="35.1" customHeight="1">
      <c r="A84" s="63"/>
      <c r="B84" s="837"/>
      <c r="C84" s="837"/>
      <c r="D84" s="929"/>
      <c r="E84" s="929"/>
      <c r="F84" s="107"/>
      <c r="G84" s="67"/>
      <c r="H84" s="67"/>
      <c r="Z84" s="165"/>
      <c r="AA84" s="165"/>
      <c r="AB84" s="173"/>
      <c r="AC84" s="174"/>
      <c r="AD84" s="168"/>
      <c r="AE84" s="168"/>
      <c r="AF84" s="170"/>
      <c r="AG84" s="170"/>
      <c r="AH84" s="170"/>
      <c r="AI84" s="170"/>
      <c r="AJ84" s="170"/>
      <c r="AK84" s="170"/>
      <c r="AL84" s="170"/>
      <c r="AM84" s="170"/>
      <c r="AN84" s="170"/>
      <c r="AO84" s="170"/>
      <c r="AP84" s="170"/>
      <c r="AQ84" s="170"/>
      <c r="AR84" s="170"/>
      <c r="AS84" s="170"/>
      <c r="AT84" s="170"/>
      <c r="AU84" s="170"/>
      <c r="AV84" s="170"/>
      <c r="AW84" s="170"/>
      <c r="AX84" s="170"/>
      <c r="AY84" s="170"/>
      <c r="AZ84" s="170"/>
    </row>
    <row r="85" spans="1:52" ht="33" customHeight="1">
      <c r="A85" s="63"/>
      <c r="B85" s="930" t="s">
        <v>482</v>
      </c>
      <c r="C85" s="930"/>
      <c r="D85" s="931"/>
      <c r="E85" s="931"/>
      <c r="F85" s="67"/>
      <c r="G85" s="67"/>
      <c r="H85" s="67"/>
      <c r="Z85" s="165"/>
      <c r="AA85" s="165"/>
      <c r="AB85" s="173"/>
      <c r="AC85" s="174"/>
      <c r="AD85" s="168"/>
      <c r="AE85" s="168"/>
      <c r="AF85" s="170"/>
      <c r="AG85" s="170"/>
      <c r="AH85" s="170"/>
      <c r="AI85" s="170"/>
      <c r="AJ85" s="170"/>
      <c r="AK85" s="170"/>
      <c r="AL85" s="170"/>
      <c r="AM85" s="170"/>
      <c r="AN85" s="170"/>
      <c r="AO85" s="170"/>
      <c r="AP85" s="170"/>
      <c r="AQ85" s="170"/>
      <c r="AR85" s="170"/>
      <c r="AS85" s="170"/>
      <c r="AT85" s="170"/>
      <c r="AU85" s="170"/>
      <c r="AV85" s="170"/>
      <c r="AW85" s="170"/>
      <c r="AX85" s="170"/>
      <c r="AY85" s="170"/>
      <c r="AZ85" s="170"/>
    </row>
    <row r="86" spans="1:52" ht="100.5" customHeight="1">
      <c r="A86" s="86">
        <v>13</v>
      </c>
      <c r="B86" s="908" t="s">
        <v>483</v>
      </c>
      <c r="C86" s="908"/>
      <c r="D86" s="908"/>
      <c r="E86" s="908"/>
      <c r="F86" s="908"/>
      <c r="G86" s="85"/>
      <c r="H86" s="85"/>
      <c r="Z86" s="165"/>
      <c r="AA86" s="165"/>
      <c r="AB86" s="173"/>
      <c r="AC86" s="174"/>
      <c r="AD86" s="168"/>
      <c r="AE86" s="168"/>
      <c r="AF86" s="170"/>
      <c r="AG86" s="170"/>
      <c r="AH86" s="170"/>
      <c r="AI86" s="170"/>
      <c r="AJ86" s="170"/>
      <c r="AK86" s="170"/>
      <c r="AL86" s="170"/>
      <c r="AM86" s="170"/>
      <c r="AN86" s="170"/>
      <c r="AO86" s="170"/>
      <c r="AP86" s="170"/>
      <c r="AQ86" s="170"/>
      <c r="AR86" s="170"/>
      <c r="AS86" s="170"/>
      <c r="AT86" s="170"/>
      <c r="AU86" s="170"/>
      <c r="AV86" s="170"/>
      <c r="AW86" s="170"/>
      <c r="AX86" s="170"/>
      <c r="AY86" s="170"/>
      <c r="AZ86" s="170"/>
    </row>
    <row r="87" spans="1:52" ht="129" customHeight="1">
      <c r="A87" s="582">
        <v>14</v>
      </c>
      <c r="B87" s="906" t="s">
        <v>911</v>
      </c>
      <c r="C87" s="907"/>
      <c r="D87" s="907"/>
      <c r="E87" s="907"/>
      <c r="F87" s="907"/>
      <c r="G87" s="67"/>
      <c r="H87" s="67"/>
      <c r="Z87" s="165"/>
      <c r="AA87" s="165"/>
      <c r="AB87" s="173"/>
      <c r="AC87" s="174"/>
      <c r="AD87" s="168"/>
      <c r="AE87" s="168"/>
      <c r="AF87" s="170"/>
      <c r="AG87" s="170"/>
      <c r="AH87" s="170"/>
      <c r="AI87" s="170"/>
      <c r="AJ87" s="170"/>
      <c r="AK87" s="170"/>
      <c r="AL87" s="170"/>
      <c r="AM87" s="170"/>
      <c r="AN87" s="170"/>
      <c r="AO87" s="170"/>
      <c r="AP87" s="170"/>
      <c r="AQ87" s="170"/>
      <c r="AR87" s="170"/>
      <c r="AS87" s="170"/>
      <c r="AT87" s="170"/>
      <c r="AU87" s="170"/>
      <c r="AV87" s="170"/>
      <c r="AW87" s="170"/>
      <c r="AX87" s="170"/>
      <c r="AY87" s="170"/>
      <c r="AZ87" s="170"/>
    </row>
    <row r="88" spans="1:52" ht="15.75" customHeight="1">
      <c r="A88" s="582"/>
      <c r="B88" s="117"/>
      <c r="C88" s="42"/>
      <c r="D88" s="42"/>
      <c r="E88" s="42"/>
      <c r="F88" s="42"/>
      <c r="G88" s="67"/>
      <c r="H88" s="67"/>
      <c r="Z88" s="165"/>
      <c r="AA88" s="165"/>
      <c r="AB88" s="173"/>
      <c r="AC88" s="174"/>
      <c r="AD88" s="168"/>
      <c r="AE88" s="168"/>
      <c r="AF88" s="170"/>
      <c r="AG88" s="170"/>
      <c r="AH88" s="170"/>
      <c r="AI88" s="170"/>
      <c r="AJ88" s="170"/>
      <c r="AK88" s="170"/>
      <c r="AL88" s="170"/>
      <c r="AM88" s="170"/>
      <c r="AN88" s="170"/>
      <c r="AO88" s="170"/>
      <c r="AP88" s="170"/>
      <c r="AQ88" s="170"/>
      <c r="AR88" s="170"/>
      <c r="AS88" s="170"/>
      <c r="AT88" s="170"/>
      <c r="AU88" s="170"/>
      <c r="AV88" s="170"/>
      <c r="AW88" s="170"/>
      <c r="AX88" s="170"/>
      <c r="AY88" s="170"/>
      <c r="AZ88" s="170"/>
    </row>
    <row r="89" spans="1:52" ht="30" customHeight="1">
      <c r="A89" s="87"/>
      <c r="B89" s="42" t="s">
        <v>484</v>
      </c>
      <c r="C89" s="29"/>
      <c r="D89" s="36"/>
      <c r="E89" s="36"/>
      <c r="F89" s="36"/>
      <c r="G89" s="36"/>
      <c r="H89" s="36"/>
      <c r="Z89" s="165"/>
      <c r="AA89" s="165"/>
      <c r="AB89" s="173"/>
      <c r="AC89" s="174"/>
      <c r="AD89" s="168"/>
      <c r="AE89" s="168"/>
      <c r="AF89" s="170"/>
      <c r="AG89" s="170"/>
      <c r="AH89" s="170"/>
      <c r="AI89" s="170"/>
      <c r="AJ89" s="170"/>
      <c r="AK89" s="170"/>
      <c r="AL89" s="170"/>
      <c r="AM89" s="170"/>
      <c r="AN89" s="170"/>
      <c r="AO89" s="170"/>
      <c r="AP89" s="170"/>
      <c r="AQ89" s="170"/>
      <c r="AR89" s="170"/>
      <c r="AS89" s="170"/>
      <c r="AT89" s="170"/>
      <c r="AU89" s="170"/>
      <c r="AV89" s="170"/>
      <c r="AW89" s="170"/>
      <c r="AX89" s="170"/>
      <c r="AY89" s="170"/>
      <c r="AZ89" s="170"/>
    </row>
    <row r="90" spans="1:52" ht="15.95" customHeight="1">
      <c r="A90" s="87"/>
      <c r="B90" s="63"/>
      <c r="C90" s="36"/>
      <c r="D90" s="36"/>
      <c r="E90" s="36"/>
      <c r="F90" s="36"/>
      <c r="G90" s="36"/>
      <c r="H90" s="36"/>
      <c r="Z90" s="165"/>
      <c r="AA90" s="165"/>
      <c r="AB90" s="173"/>
      <c r="AC90" s="174"/>
      <c r="AD90" s="168"/>
      <c r="AE90" s="168"/>
      <c r="AF90" s="170"/>
      <c r="AG90" s="170"/>
      <c r="AH90" s="170"/>
      <c r="AI90" s="170"/>
      <c r="AJ90" s="170"/>
      <c r="AK90" s="170"/>
      <c r="AL90" s="170"/>
      <c r="AM90" s="170"/>
      <c r="AN90" s="170"/>
      <c r="AO90" s="170"/>
      <c r="AP90" s="170"/>
      <c r="AQ90" s="170"/>
      <c r="AR90" s="170"/>
      <c r="AS90" s="170"/>
      <c r="AT90" s="170"/>
      <c r="AU90" s="170"/>
      <c r="AV90" s="170"/>
      <c r="AW90" s="170"/>
      <c r="AX90" s="170"/>
      <c r="AY90" s="170"/>
      <c r="AZ90" s="170"/>
    </row>
    <row r="91" spans="1:52" ht="21" customHeight="1">
      <c r="A91" s="87"/>
      <c r="B91" s="63"/>
      <c r="C91" s="36"/>
      <c r="D91" s="36"/>
      <c r="F91" s="48" t="s">
        <v>485</v>
      </c>
      <c r="G91" s="48"/>
      <c r="H91" s="48"/>
      <c r="Z91" s="165"/>
      <c r="AA91" s="165"/>
      <c r="AB91" s="173"/>
      <c r="AC91" s="174"/>
      <c r="AD91" s="168"/>
      <c r="AE91" s="168"/>
      <c r="AF91" s="170"/>
      <c r="AG91" s="170"/>
      <c r="AH91" s="170"/>
      <c r="AI91" s="170"/>
      <c r="AJ91" s="170"/>
      <c r="AK91" s="170"/>
      <c r="AL91" s="170"/>
      <c r="AM91" s="170"/>
      <c r="AN91" s="170"/>
      <c r="AO91" s="170"/>
      <c r="AP91" s="170"/>
      <c r="AQ91" s="170"/>
      <c r="AR91" s="170"/>
      <c r="AS91" s="170"/>
      <c r="AT91" s="170"/>
      <c r="AU91" s="170"/>
      <c r="AV91" s="170"/>
      <c r="AW91" s="170"/>
      <c r="AX91" s="170"/>
      <c r="AY91" s="170"/>
      <c r="AZ91" s="170"/>
    </row>
    <row r="92" spans="1:52" ht="21" customHeight="1">
      <c r="A92" s="87"/>
      <c r="B92" s="63"/>
      <c r="C92" s="36"/>
      <c r="F92" s="48" t="str">
        <f>"For and on behalf of " &amp; 'Attach 3(JV)'!B9</f>
        <v xml:space="preserve">For and on behalf of </v>
      </c>
      <c r="G92" s="48"/>
      <c r="H92" s="48"/>
      <c r="Z92" s="165"/>
      <c r="AA92" s="165"/>
      <c r="AB92" s="173"/>
      <c r="AC92" s="174"/>
      <c r="AD92" s="168"/>
      <c r="AE92" s="168"/>
      <c r="AF92" s="170"/>
      <c r="AG92" s="170"/>
      <c r="AH92" s="170"/>
      <c r="AI92" s="170"/>
      <c r="AJ92" s="170"/>
      <c r="AK92" s="170"/>
      <c r="AL92" s="170"/>
      <c r="AM92" s="170"/>
      <c r="AN92" s="170"/>
      <c r="AO92" s="170"/>
      <c r="AP92" s="170"/>
      <c r="AQ92" s="170"/>
      <c r="AR92" s="170"/>
      <c r="AS92" s="170"/>
      <c r="AT92" s="170"/>
      <c r="AU92" s="170"/>
      <c r="AV92" s="170"/>
      <c r="AW92" s="170"/>
      <c r="AX92" s="170"/>
      <c r="AY92" s="170"/>
      <c r="AZ92" s="170"/>
    </row>
    <row r="93" spans="1:52" ht="27.95" customHeight="1">
      <c r="A93" s="79"/>
      <c r="D93" s="61"/>
      <c r="E93" s="61"/>
      <c r="F93" s="42"/>
      <c r="G93" s="42"/>
      <c r="H93" s="42"/>
      <c r="Z93" s="165"/>
      <c r="AA93" s="165"/>
      <c r="AB93" s="166"/>
      <c r="AC93" s="167"/>
      <c r="AD93" s="168"/>
      <c r="AE93" s="168"/>
      <c r="AF93" s="170"/>
      <c r="AG93" s="170"/>
      <c r="AH93" s="170"/>
      <c r="AI93" s="170"/>
      <c r="AJ93" s="170"/>
      <c r="AK93" s="170"/>
      <c r="AL93" s="170"/>
      <c r="AM93" s="170"/>
      <c r="AN93" s="170"/>
      <c r="AO93" s="170"/>
      <c r="AP93" s="170"/>
      <c r="AQ93" s="170"/>
      <c r="AR93" s="170"/>
      <c r="AS93" s="170"/>
      <c r="AT93" s="170"/>
      <c r="AU93" s="170"/>
      <c r="AV93" s="170"/>
      <c r="AW93" s="170"/>
      <c r="AX93" s="170"/>
      <c r="AY93" s="170"/>
      <c r="AZ93" s="170"/>
    </row>
    <row r="94" spans="1:52" ht="27.95" customHeight="1">
      <c r="A94" s="77" t="s">
        <v>175</v>
      </c>
      <c r="B94" s="40"/>
      <c r="C94" s="265" t="str">
        <f>'Attach 3(JV)'!B24</f>
        <v/>
      </c>
      <c r="D94" s="61" t="s">
        <v>173</v>
      </c>
      <c r="E94" s="40" t="str">
        <f>'Attach 3(JV)'!E24</f>
        <v/>
      </c>
      <c r="G94" s="40"/>
      <c r="H94" s="40"/>
      <c r="Z94" s="165"/>
      <c r="AA94" s="165"/>
      <c r="AB94" s="166"/>
      <c r="AC94" s="167"/>
      <c r="AD94" s="168"/>
      <c r="AE94" s="168"/>
      <c r="AF94" s="170"/>
      <c r="AG94" s="170"/>
      <c r="AH94" s="170"/>
      <c r="AI94" s="170"/>
      <c r="AJ94" s="170"/>
      <c r="AK94" s="170"/>
      <c r="AL94" s="170"/>
      <c r="AM94" s="170"/>
      <c r="AN94" s="170"/>
      <c r="AO94" s="170"/>
      <c r="AP94" s="170"/>
      <c r="AQ94" s="170"/>
      <c r="AR94" s="170"/>
      <c r="AS94" s="170"/>
      <c r="AT94" s="170"/>
      <c r="AU94" s="170"/>
      <c r="AV94" s="170"/>
      <c r="AW94" s="170"/>
      <c r="AX94" s="170"/>
      <c r="AY94" s="170"/>
      <c r="AZ94" s="170"/>
    </row>
    <row r="95" spans="1:52" ht="27.95" customHeight="1">
      <c r="A95" s="77" t="s">
        <v>176</v>
      </c>
      <c r="B95" s="40"/>
      <c r="C95" s="40" t="str">
        <f>'Attach 3(JV)'!B25</f>
        <v/>
      </c>
      <c r="D95" s="61" t="s">
        <v>174</v>
      </c>
      <c r="E95" s="40" t="str">
        <f>'Attach 3(JV)'!E25</f>
        <v/>
      </c>
      <c r="G95" s="40"/>
      <c r="H95" s="40"/>
      <c r="Z95" s="165"/>
      <c r="AA95" s="165"/>
      <c r="AB95" s="166"/>
      <c r="AC95" s="167"/>
      <c r="AD95" s="168"/>
      <c r="AE95" s="168"/>
      <c r="AF95" s="170"/>
      <c r="AG95" s="170"/>
      <c r="AH95" s="170"/>
      <c r="AI95" s="170"/>
      <c r="AJ95" s="170"/>
      <c r="AK95" s="170"/>
      <c r="AL95" s="170"/>
      <c r="AM95" s="170"/>
      <c r="AN95" s="170"/>
      <c r="AO95" s="170"/>
      <c r="AP95" s="170"/>
      <c r="AQ95" s="170"/>
      <c r="AR95" s="170"/>
      <c r="AS95" s="170"/>
      <c r="AT95" s="170"/>
      <c r="AU95" s="170"/>
      <c r="AV95" s="170"/>
      <c r="AW95" s="170"/>
      <c r="AX95" s="170"/>
      <c r="AY95" s="170"/>
      <c r="AZ95" s="170"/>
    </row>
    <row r="96" spans="1:52" ht="27.95" customHeight="1">
      <c r="D96" s="61"/>
      <c r="E96" s="61"/>
      <c r="Z96" s="165"/>
      <c r="AA96" s="165"/>
      <c r="AB96" s="166"/>
      <c r="AC96" s="167"/>
      <c r="AD96" s="168"/>
      <c r="AE96" s="168"/>
      <c r="AF96" s="170"/>
      <c r="AG96" s="170"/>
      <c r="AH96" s="170"/>
      <c r="AI96" s="170"/>
      <c r="AJ96" s="170"/>
      <c r="AK96" s="170"/>
      <c r="AL96" s="170"/>
      <c r="AM96" s="170"/>
      <c r="AN96" s="170"/>
      <c r="AO96" s="170"/>
      <c r="AP96" s="170"/>
      <c r="AQ96" s="170"/>
      <c r="AR96" s="170"/>
      <c r="AS96" s="170"/>
      <c r="AT96" s="170"/>
      <c r="AU96" s="170"/>
      <c r="AV96" s="170"/>
      <c r="AW96" s="170"/>
      <c r="AX96" s="170"/>
      <c r="AY96" s="170"/>
      <c r="AZ96" s="170"/>
    </row>
    <row r="97" spans="1:52" ht="27.95" customHeight="1">
      <c r="A97" s="77"/>
      <c r="B97" s="40"/>
      <c r="C97" s="73"/>
      <c r="E97" s="61"/>
      <c r="Z97" s="165"/>
      <c r="AA97" s="165"/>
      <c r="AB97" s="166"/>
      <c r="AC97" s="167"/>
      <c r="AD97" s="168"/>
      <c r="AE97" s="168"/>
      <c r="AF97" s="170"/>
      <c r="AG97" s="170"/>
      <c r="AH97" s="170"/>
      <c r="AI97" s="170"/>
      <c r="AJ97" s="170"/>
      <c r="AK97" s="170"/>
      <c r="AL97" s="170"/>
      <c r="AM97" s="170"/>
      <c r="AN97" s="170"/>
      <c r="AO97" s="170"/>
      <c r="AP97" s="170"/>
      <c r="AQ97" s="170"/>
      <c r="AR97" s="170"/>
      <c r="AS97" s="170"/>
      <c r="AT97" s="170"/>
      <c r="AU97" s="170"/>
      <c r="AV97" s="170"/>
      <c r="AW97" s="170"/>
      <c r="AX97" s="170"/>
      <c r="AY97" s="170"/>
      <c r="AZ97" s="170"/>
    </row>
    <row r="98" spans="1:52" ht="33" customHeight="1">
      <c r="A98" s="78" t="s">
        <v>279</v>
      </c>
      <c r="B98" s="40"/>
      <c r="C98" s="73"/>
      <c r="E98" s="48"/>
      <c r="F98" s="154"/>
      <c r="Z98" s="165"/>
      <c r="AA98" s="165"/>
      <c r="AB98" s="166"/>
      <c r="AC98" s="167"/>
      <c r="AD98" s="168"/>
      <c r="AE98" s="168"/>
      <c r="AF98" s="170"/>
      <c r="AG98" s="170"/>
      <c r="AH98" s="170"/>
      <c r="AI98" s="170"/>
      <c r="AJ98" s="170"/>
      <c r="AK98" s="170"/>
      <c r="AL98" s="170"/>
      <c r="AM98" s="170"/>
      <c r="AN98" s="170"/>
      <c r="AO98" s="170"/>
      <c r="AP98" s="170"/>
      <c r="AQ98" s="170"/>
      <c r="AR98" s="170"/>
      <c r="AS98" s="170"/>
      <c r="AT98" s="170"/>
      <c r="AU98" s="170"/>
      <c r="AV98" s="170"/>
      <c r="AW98" s="170"/>
      <c r="AX98" s="170"/>
      <c r="AY98" s="170"/>
      <c r="AZ98" s="170"/>
    </row>
    <row r="99" spans="1:52" s="28" customFormat="1" ht="21" customHeight="1">
      <c r="A99" s="911" t="s">
        <v>322</v>
      </c>
      <c r="B99" s="911"/>
      <c r="C99" s="911"/>
      <c r="D99" s="910"/>
      <c r="E99" s="910"/>
      <c r="F99" s="910"/>
      <c r="G99" s="33"/>
      <c r="H99" s="33"/>
      <c r="I99" s="62"/>
      <c r="Z99" s="165"/>
      <c r="AA99" s="165"/>
      <c r="AB99" s="166"/>
      <c r="AC99" s="166"/>
      <c r="AD99" s="169"/>
      <c r="AE99" s="169"/>
      <c r="AF99" s="165"/>
      <c r="AG99" s="165"/>
      <c r="AH99" s="165"/>
      <c r="AI99" s="165"/>
      <c r="AJ99" s="165"/>
      <c r="AK99" s="165"/>
      <c r="AL99" s="165"/>
      <c r="AM99" s="165"/>
      <c r="AN99" s="165"/>
      <c r="AO99" s="165"/>
      <c r="AP99" s="165"/>
      <c r="AQ99" s="165"/>
      <c r="AR99" s="165"/>
      <c r="AS99" s="165"/>
      <c r="AT99" s="165"/>
      <c r="AU99" s="165"/>
      <c r="AV99" s="165"/>
      <c r="AW99" s="165"/>
      <c r="AX99" s="165"/>
      <c r="AY99" s="165"/>
      <c r="AZ99" s="165"/>
    </row>
    <row r="100" spans="1:52" s="28" customFormat="1" ht="21" customHeight="1">
      <c r="A100" s="912"/>
      <c r="B100" s="912"/>
      <c r="C100" s="912"/>
      <c r="D100" s="153"/>
      <c r="E100" s="153"/>
      <c r="F100" s="153"/>
      <c r="G100" s="33"/>
      <c r="H100" s="33"/>
      <c r="I100" s="62"/>
      <c r="Z100" s="165"/>
      <c r="AA100" s="165"/>
      <c r="AB100" s="166"/>
      <c r="AC100" s="166"/>
      <c r="AD100" s="169"/>
      <c r="AE100" s="169"/>
      <c r="AF100" s="165"/>
      <c r="AG100" s="165"/>
      <c r="AH100" s="165"/>
      <c r="AI100" s="165"/>
      <c r="AJ100" s="165"/>
      <c r="AK100" s="165"/>
      <c r="AL100" s="165"/>
      <c r="AM100" s="165"/>
      <c r="AN100" s="165"/>
      <c r="AO100" s="165"/>
      <c r="AP100" s="165"/>
      <c r="AQ100" s="165"/>
      <c r="AR100" s="165"/>
      <c r="AS100" s="165"/>
      <c r="AT100" s="165"/>
      <c r="AU100" s="165"/>
      <c r="AV100" s="165"/>
      <c r="AW100" s="165"/>
      <c r="AX100" s="165"/>
      <c r="AY100" s="165"/>
      <c r="AZ100" s="165"/>
    </row>
    <row r="101" spans="1:52" s="28" customFormat="1" ht="21" customHeight="1">
      <c r="A101" s="913"/>
      <c r="B101" s="913"/>
      <c r="C101" s="913"/>
      <c r="D101" s="153"/>
      <c r="E101" s="153"/>
      <c r="F101" s="153"/>
      <c r="G101" s="33"/>
      <c r="H101" s="33"/>
      <c r="I101" s="62"/>
      <c r="Z101" s="165"/>
      <c r="AA101" s="165"/>
      <c r="AB101" s="166"/>
      <c r="AC101" s="166"/>
      <c r="AD101" s="169"/>
      <c r="AE101" s="169"/>
      <c r="AF101" s="165"/>
      <c r="AG101" s="165"/>
      <c r="AH101" s="165"/>
      <c r="AI101" s="165"/>
      <c r="AJ101" s="165"/>
      <c r="AK101" s="165"/>
      <c r="AL101" s="165"/>
      <c r="AM101" s="165"/>
      <c r="AN101" s="165"/>
      <c r="AO101" s="165"/>
      <c r="AP101" s="165"/>
      <c r="AQ101" s="165"/>
      <c r="AR101" s="165"/>
      <c r="AS101" s="165"/>
      <c r="AT101" s="165"/>
      <c r="AU101" s="165"/>
      <c r="AV101" s="165"/>
      <c r="AW101" s="165"/>
      <c r="AX101" s="165"/>
      <c r="AY101" s="165"/>
      <c r="AZ101" s="165"/>
    </row>
    <row r="102" spans="1:52" s="28" customFormat="1" ht="21" customHeight="1">
      <c r="A102" s="909" t="s">
        <v>323</v>
      </c>
      <c r="B102" s="909"/>
      <c r="C102" s="909"/>
      <c r="D102" s="910"/>
      <c r="E102" s="910"/>
      <c r="F102" s="910"/>
      <c r="G102" s="33"/>
      <c r="H102" s="33"/>
      <c r="I102" s="62"/>
      <c r="Z102" s="165"/>
      <c r="AA102" s="165"/>
      <c r="AB102" s="166"/>
      <c r="AC102" s="166"/>
      <c r="AD102" s="169"/>
      <c r="AE102" s="169"/>
      <c r="AF102" s="165"/>
      <c r="AG102" s="165"/>
      <c r="AH102" s="165"/>
      <c r="AI102" s="165"/>
      <c r="AJ102" s="165"/>
      <c r="AK102" s="165"/>
      <c r="AL102" s="165"/>
      <c r="AM102" s="165"/>
      <c r="AN102" s="165"/>
      <c r="AO102" s="165"/>
      <c r="AP102" s="165"/>
      <c r="AQ102" s="165"/>
      <c r="AR102" s="165"/>
      <c r="AS102" s="165"/>
      <c r="AT102" s="165"/>
      <c r="AU102" s="165"/>
      <c r="AV102" s="165"/>
      <c r="AW102" s="165"/>
      <c r="AX102" s="165"/>
      <c r="AY102" s="165"/>
      <c r="AZ102" s="165"/>
    </row>
    <row r="103" spans="1:52" s="28" customFormat="1" ht="21" customHeight="1">
      <c r="A103" s="909" t="s">
        <v>324</v>
      </c>
      <c r="B103" s="909"/>
      <c r="C103" s="909"/>
      <c r="D103" s="910"/>
      <c r="E103" s="910"/>
      <c r="F103" s="910"/>
      <c r="G103" s="33"/>
      <c r="H103" s="33"/>
      <c r="I103" s="62"/>
      <c r="Z103" s="165"/>
      <c r="AA103" s="165"/>
      <c r="AB103" s="166"/>
      <c r="AC103" s="166"/>
      <c r="AD103" s="169"/>
      <c r="AE103" s="169"/>
      <c r="AF103" s="165"/>
      <c r="AG103" s="165"/>
      <c r="AH103" s="165"/>
      <c r="AI103" s="165"/>
      <c r="AJ103" s="165"/>
      <c r="AK103" s="165"/>
      <c r="AL103" s="165"/>
      <c r="AM103" s="165"/>
      <c r="AN103" s="165"/>
      <c r="AO103" s="165"/>
      <c r="AP103" s="165"/>
      <c r="AQ103" s="165"/>
      <c r="AR103" s="165"/>
      <c r="AS103" s="165"/>
      <c r="AT103" s="165"/>
      <c r="AU103" s="165"/>
      <c r="AV103" s="165"/>
      <c r="AW103" s="165"/>
      <c r="AX103" s="165"/>
      <c r="AY103" s="165"/>
      <c r="AZ103" s="165"/>
    </row>
    <row r="104" spans="1:52" s="28" customFormat="1" ht="52.5" customHeight="1">
      <c r="A104" s="909" t="s">
        <v>325</v>
      </c>
      <c r="B104" s="909"/>
      <c r="C104" s="909"/>
      <c r="D104" s="910"/>
      <c r="E104" s="910"/>
      <c r="F104" s="910"/>
      <c r="G104" s="88"/>
      <c r="H104" s="88"/>
      <c r="I104" s="62"/>
      <c r="Z104" s="165"/>
      <c r="AA104" s="165"/>
      <c r="AB104" s="166"/>
      <c r="AC104" s="166"/>
      <c r="AD104" s="169"/>
      <c r="AE104" s="169"/>
      <c r="AF104" s="165"/>
      <c r="AG104" s="165"/>
      <c r="AH104" s="165"/>
      <c r="AI104" s="165"/>
      <c r="AJ104" s="165"/>
      <c r="AK104" s="165"/>
      <c r="AL104" s="165"/>
      <c r="AM104" s="165"/>
      <c r="AN104" s="165"/>
      <c r="AO104" s="165"/>
      <c r="AP104" s="165"/>
      <c r="AQ104" s="165"/>
      <c r="AR104" s="165"/>
      <c r="AS104" s="165"/>
      <c r="AT104" s="165"/>
      <c r="AU104" s="165"/>
      <c r="AV104" s="165"/>
      <c r="AW104" s="165"/>
      <c r="AX104" s="165"/>
      <c r="AY104" s="165"/>
      <c r="AZ104" s="165"/>
    </row>
    <row r="105" spans="1:52" s="28" customFormat="1" ht="21" customHeight="1">
      <c r="A105" s="911" t="s">
        <v>326</v>
      </c>
      <c r="B105" s="911"/>
      <c r="C105" s="911"/>
      <c r="D105" s="153"/>
      <c r="E105" s="153"/>
      <c r="F105" s="153"/>
      <c r="G105" s="33"/>
      <c r="H105" s="33"/>
      <c r="I105" s="62"/>
      <c r="AB105" s="65"/>
      <c r="AC105" s="65"/>
      <c r="AD105" s="89"/>
      <c r="AE105" s="90"/>
      <c r="AF105" s="93"/>
    </row>
    <row r="106" spans="1:52" s="28" customFormat="1" ht="21" customHeight="1">
      <c r="A106" s="912"/>
      <c r="B106" s="912"/>
      <c r="C106" s="912"/>
      <c r="D106" s="153"/>
      <c r="E106" s="153"/>
      <c r="F106" s="153"/>
      <c r="G106" s="33"/>
      <c r="H106" s="33"/>
      <c r="I106" s="62"/>
      <c r="AB106" s="65"/>
      <c r="AC106" s="65"/>
      <c r="AD106" s="89"/>
      <c r="AE106" s="90"/>
      <c r="AF106" s="93"/>
    </row>
    <row r="107" spans="1:52">
      <c r="A107" s="913"/>
      <c r="B107" s="913"/>
      <c r="C107" s="913"/>
      <c r="D107" s="910"/>
      <c r="E107" s="910"/>
      <c r="F107" s="910"/>
    </row>
    <row r="108" spans="1:52">
      <c r="A108" s="78"/>
      <c r="B108" s="78"/>
      <c r="C108" s="78"/>
      <c r="D108" s="155"/>
      <c r="E108" s="155"/>
      <c r="F108" s="155"/>
    </row>
    <row r="109" spans="1:52" ht="47.25" customHeight="1">
      <c r="A109" s="793" t="str">
        <f>"Note: Bidders may note that no prescribed proforma has been enclosed for Attachment 2 (" &amp;Basic!B2 &amp;") : Power of Attorney. Bidders may use their own proforma for furnishing the required information with the bid."</f>
        <v>Note: Bidders may note that no prescribed proforma has been enclosed for Attachment 2 () : Power of Attorney. Bidders may use their own proforma for furnishing the required information with the bid.</v>
      </c>
      <c r="B109" s="793"/>
      <c r="C109" s="793"/>
      <c r="D109" s="793"/>
      <c r="E109" s="793"/>
      <c r="F109" s="793"/>
    </row>
  </sheetData>
  <sheetProtection algorithmName="SHA-512" hashValue="ZyvXoGUZHFzobDBFTllI+mPgevHY7XFXKvG5Bo2JpO92ep+M/JlqgdF+kzlehwQEthANmcgh38rBPddYtNiBsA==" saltValue="SaVBEnyWiGdqh+7ITB3D8Q==" spinCount="100000" sheet="1" objects="1" scenarios="1"/>
  <customSheetViews>
    <customSheetView guid="{F68380CD-DF58-4BFA-A4C7-4B5C98AD7B16}"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1"/>
      <headerFooter alignWithMargins="0">
        <oddFooter>&amp;R&amp;"Book Antiqua,Bold"&amp;8 Page &amp;P of &amp;N</oddFooter>
      </headerFooter>
    </customSheetView>
    <customSheetView guid="{2FDEDC7A-220A-4BDB-8FCD-0C556B60E1DF}" showPageBreaks="1" showGridLines="0" printArea="1" hiddenRows="1" view="pageBreakPreview" topLeftCell="A28">
      <selection activeCell="B70" sqref="B70:C70"/>
      <rowBreaks count="5" manualBreakCount="5">
        <brk id="21" max="5" man="1"/>
        <brk id="38" max="5" man="1"/>
        <brk id="50" max="5" man="1"/>
        <brk id="67" max="5" man="1"/>
        <brk id="84" max="5" man="1"/>
      </rowBreaks>
      <pageMargins left="0.75" right="0.63" top="0.6" bottom="0.72" header="0.34" footer="0.35"/>
      <pageSetup scale="98" orientation="portrait" r:id="rId2"/>
      <headerFooter alignWithMargins="0">
        <oddFooter>&amp;R&amp;"Book Antiqua,Bold"&amp;8 Page &amp;P of &amp;N</oddFooter>
      </headerFooter>
    </customSheetView>
    <customSheetView guid="{8E7B022F-1113-4BA2-B2BA-8EDBE02A2557}" showPageBreaks="1" showGridLines="0" printArea="1" showRuler="0">
      <selection activeCell="C5" sqref="C5:F5"/>
      <rowBreaks count="3" manualBreakCount="3">
        <brk id="21" max="5" man="1"/>
        <brk id="31" max="5" man="1"/>
        <brk id="93" max="5" man="1"/>
      </rowBreaks>
      <pageMargins left="0.75" right="0.63" top="0.57999999999999996" bottom="0.6" header="0.34" footer="0.35"/>
      <pageSetup orientation="portrait" r:id="rId3"/>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C5" sqref="C5:F5"/>
      <rowBreaks count="1" manualBreakCount="1">
        <brk id="93" max="5" man="1"/>
      </rowBreaks>
      <pageMargins left="0.75" right="0.75" top="0.66" bottom="0.69" header="0.39" footer="0.35"/>
      <pageSetup orientation="portrait" r:id="rId4"/>
      <headerFooter alignWithMargins="0">
        <oddFooter>&amp;L&amp;8Tower Package-P238-TW04, TL associated with Phase-I Generation Project in Orissa (Part-C)&amp;R&amp;"Book Antiqua,Bold"&amp;8Bid Form 1st Evelope TW04  / Page &amp;P of &amp;N</oddFooter>
      </headerFooter>
    </customSheetView>
    <customSheetView guid="{ECEBABD0-566A-41C4-AA9A-38EA30EFEDA8}" showGridLines="0" zeroValues="0" showRuler="0" topLeftCell="B1">
      <selection activeCell="C92" sqref="C92"/>
      <rowBreaks count="1" manualBreakCount="1">
        <brk id="93" max="5" man="1"/>
      </rowBreaks>
      <pageMargins left="0.75" right="0.75" top="0.66" bottom="0.69" header="0.39" footer="0.35"/>
      <pageSetup orientation="portrait" r:id="rId5"/>
      <headerFooter alignWithMargins="0">
        <oddFooter>&amp;L&amp;8Tower Package-TW03, TL associated with Phase-I Generation Project in Orissa (Part-C)&amp;R&amp;"Book Antiqua,Bold"&amp;8Bid Form 1st Evelope TW03  / Page &amp;P of &amp;N</oddFooter>
      </headerFooter>
    </customSheetView>
    <customSheetView guid="{CD4CA1A8-824A-452F-BDBA-32A47C1B3013}" showPageBreaks="1" showGridLines="0" printArea="1" hiddenRows="1" view="pageBreakPreview">
      <selection activeCell="B70" sqref="B70:C70"/>
      <rowBreaks count="5" manualBreakCount="5">
        <brk id="21" max="5" man="1"/>
        <brk id="38" max="5" man="1"/>
        <brk id="50" max="5" man="1"/>
        <brk id="67" max="5" man="1"/>
        <brk id="84" max="5" man="1"/>
      </rowBreaks>
      <pageMargins left="0.75" right="0.63" top="0.6" bottom="0.72" header="0.34" footer="0.35"/>
      <pageSetup scale="99" orientation="portrait" r:id="rId6"/>
      <headerFooter alignWithMargins="0">
        <oddFooter>&amp;R&amp;"Book Antiqua,Bold"&amp;8 Page &amp;P of &amp;N</oddFooter>
      </headerFooter>
    </customSheetView>
    <customSheetView guid="{237D8718-39ED-4FFE-B3B2-D1192F8D2E87}" showGridLines="0" hiddenRows="1">
      <selection activeCell="B70" sqref="B70:C70"/>
      <rowBreaks count="1" manualBreakCount="1">
        <brk id="84" max="5" man="1"/>
      </rowBreaks>
      <pageMargins left="0.75" right="0.63" top="0.6" bottom="0.72" header="0.34" footer="0.35"/>
      <pageSetup scale="99" orientation="portrait" r:id="rId7"/>
      <headerFooter alignWithMargins="0">
        <oddFooter>&amp;R&amp;"Book Antiqua,Bold"&amp;8 Page &amp;P of &amp;N</oddFooter>
      </headerFooter>
    </customSheetView>
    <customSheetView guid="{6A6F11F6-4979-4331-B451-38654332CB39}" showPageBreaks="1" showGridLines="0" printArea="1" hiddenRows="1" view="pageBreakPreview" topLeftCell="A58">
      <selection activeCell="B70" sqref="B70:C70"/>
      <rowBreaks count="5" manualBreakCount="5">
        <brk id="21" max="5" man="1"/>
        <brk id="36" max="5" man="1"/>
        <brk id="47" max="5" man="1"/>
        <brk id="64" max="5" man="1"/>
        <brk id="83" max="5" man="1"/>
      </rowBreaks>
      <pageMargins left="0.75" right="0.63" top="0.6" bottom="0.72" header="0.34" footer="0.35"/>
      <pageSetup scale="98" orientation="portrait" r:id="rId8"/>
      <headerFooter alignWithMargins="0">
        <oddFooter>&amp;R&amp;"Book Antiqua,Bold"&amp;8 Page &amp;P of &amp;N</oddFooter>
      </headerFooter>
    </customSheetView>
    <customSheetView guid="{C75B92C6-DDA6-4B48-9868-112DE431C284}" showPageBreaks="1" showGridLines="0" printArea="1" hiddenRows="1" topLeftCell="A10">
      <selection activeCell="B70" sqref="B70:C70"/>
      <rowBreaks count="2" manualBreakCount="2">
        <brk id="21" max="5" man="1"/>
        <brk id="83" max="5" man="1"/>
      </rowBreaks>
      <pageMargins left="0.75" right="0.63" top="0.6" bottom="0.72" header="0.34" footer="0.35"/>
      <pageSetup scale="98" orientation="portrait" r:id="rId9"/>
      <headerFooter alignWithMargins="0">
        <oddFooter>&amp;R&amp;"Book Antiqua,Bold"&amp;8 Page &amp;P of &amp;N</oddFooter>
      </headerFooter>
    </customSheetView>
    <customSheetView guid="{827228A5-964E-465A-A946-EF2238A19E11}" showGridLines="0" hiddenRows="1" showRuler="0" topLeftCell="A7">
      <selection activeCell="B70" sqref="B70:C70"/>
      <rowBreaks count="1" manualBreakCount="1">
        <brk id="83" max="5" man="1"/>
      </rowBreaks>
      <pageMargins left="0.75" right="0.63" top="0.6" bottom="0.72" header="0.34" footer="0.35"/>
      <pageSetup scale="98" orientation="portrait" r:id="rId10"/>
      <headerFooter alignWithMargins="0">
        <oddFooter>&amp;R&amp;"Book Antiqua,Bold"&amp;8 Page &amp;P of &amp;N</oddFooter>
      </headerFooter>
    </customSheetView>
  </customSheetViews>
  <mergeCells count="89">
    <mergeCell ref="I52:J52"/>
    <mergeCell ref="B51:F51"/>
    <mergeCell ref="A99:C99"/>
    <mergeCell ref="B86:F86"/>
    <mergeCell ref="C73:D73"/>
    <mergeCell ref="B74:F74"/>
    <mergeCell ref="B75:F75"/>
    <mergeCell ref="D82:E82"/>
    <mergeCell ref="D83:E83"/>
    <mergeCell ref="D84:E84"/>
    <mergeCell ref="B61:F61"/>
    <mergeCell ref="D81:E81"/>
    <mergeCell ref="B85:C85"/>
    <mergeCell ref="D85:E85"/>
    <mergeCell ref="B84:C84"/>
    <mergeCell ref="B82:C82"/>
    <mergeCell ref="D103:F103"/>
    <mergeCell ref="D99:F99"/>
    <mergeCell ref="D102:F102"/>
    <mergeCell ref="A103:C103"/>
    <mergeCell ref="A100:C100"/>
    <mergeCell ref="A101:C101"/>
    <mergeCell ref="A102:C102"/>
    <mergeCell ref="B83:C83"/>
    <mergeCell ref="B78:F78"/>
    <mergeCell ref="B79:F79"/>
    <mergeCell ref="B80:F80"/>
    <mergeCell ref="B81:C81"/>
    <mergeCell ref="A3:F3"/>
    <mergeCell ref="C15:F15"/>
    <mergeCell ref="D34:F34"/>
    <mergeCell ref="D21:F21"/>
    <mergeCell ref="D29:F29"/>
    <mergeCell ref="D31:F31"/>
    <mergeCell ref="D32:F32"/>
    <mergeCell ref="D23:F23"/>
    <mergeCell ref="C5:F5"/>
    <mergeCell ref="D25:F25"/>
    <mergeCell ref="B6:C6"/>
    <mergeCell ref="D28:F28"/>
    <mergeCell ref="G20:J20"/>
    <mergeCell ref="G16:H16"/>
    <mergeCell ref="G22:J22"/>
    <mergeCell ref="B20:F20"/>
    <mergeCell ref="D22:F22"/>
    <mergeCell ref="B17:F17"/>
    <mergeCell ref="B18:F18"/>
    <mergeCell ref="I44:I50"/>
    <mergeCell ref="J44:J50"/>
    <mergeCell ref="J41:J43"/>
    <mergeCell ref="I40:J40"/>
    <mergeCell ref="D41:F41"/>
    <mergeCell ref="D42:F42"/>
    <mergeCell ref="D43:F43"/>
    <mergeCell ref="I41:I43"/>
    <mergeCell ref="D47:F47"/>
    <mergeCell ref="D46:F46"/>
    <mergeCell ref="D44:F44"/>
    <mergeCell ref="D38:F38"/>
    <mergeCell ref="D24:F24"/>
    <mergeCell ref="D36:F36"/>
    <mergeCell ref="D26:F26"/>
    <mergeCell ref="D33:F33"/>
    <mergeCell ref="D30:F30"/>
    <mergeCell ref="D27:F27"/>
    <mergeCell ref="D35:F35"/>
    <mergeCell ref="A109:F109"/>
    <mergeCell ref="A104:C104"/>
    <mergeCell ref="D104:F104"/>
    <mergeCell ref="A105:C105"/>
    <mergeCell ref="A106:C106"/>
    <mergeCell ref="A107:C107"/>
    <mergeCell ref="D107:F107"/>
    <mergeCell ref="B87:F87"/>
    <mergeCell ref="B53:F53"/>
    <mergeCell ref="D37:F37"/>
    <mergeCell ref="B50:F50"/>
    <mergeCell ref="B60:F60"/>
    <mergeCell ref="D40:F40"/>
    <mergeCell ref="B52:F52"/>
    <mergeCell ref="B59:F59"/>
    <mergeCell ref="B55:F55"/>
    <mergeCell ref="B56:F56"/>
    <mergeCell ref="B58:F58"/>
    <mergeCell ref="B54:F54"/>
    <mergeCell ref="B57:F57"/>
    <mergeCell ref="B76:F76"/>
    <mergeCell ref="B77:F77"/>
    <mergeCell ref="D39:F39"/>
  </mergeCells>
  <phoneticPr fontId="6" type="noConversion"/>
  <conditionalFormatting sqref="D24:F24 H24">
    <cfRule type="expression" dxfId="5" priority="3" stopIfTrue="1">
      <formula>$H$24="Sole Bidder"</formula>
    </cfRule>
  </conditionalFormatting>
  <conditionalFormatting sqref="D25:F25">
    <cfRule type="expression" dxfId="4" priority="6" stopIfTrue="1">
      <formula>$G$25="No"</formula>
    </cfRule>
  </conditionalFormatting>
  <conditionalFormatting sqref="H25">
    <cfRule type="expression" dxfId="3" priority="2" stopIfTrue="1">
      <formula>$G$25="Not Applicable"</formula>
    </cfRule>
  </conditionalFormatting>
  <conditionalFormatting sqref="Z23">
    <cfRule type="expression" dxfId="2" priority="1" stopIfTrue="1">
      <formula>"if(right($I$21,1)=""."")"</formula>
    </cfRule>
  </conditionalFormatting>
  <dataValidations count="4">
    <dataValidation type="list" allowBlank="1" showInputMessage="1" showErrorMessage="1" sqref="G21" xr:uid="{C13672A4-A75D-4D83-854C-C2CF318A40CC}">
      <formula1>"e-Payment, Bank Guaranttee"</formula1>
    </dataValidation>
    <dataValidation type="whole" operator="greaterThan" allowBlank="1" showInputMessage="1" showErrorMessage="1" error="Enter numeric figure above 200 only !" sqref="J21" xr:uid="{8ED449C3-D656-409E-BC6C-64B31F022908}">
      <formula1>200</formula1>
    </dataValidation>
    <dataValidation type="whole" allowBlank="1" showInputMessage="1" showErrorMessage="1" error="Enter numeric figure only !" sqref="I21" xr:uid="{40E0095A-2A86-4F2B-962C-79ACA37AE1E4}">
      <formula1>0</formula1>
      <formula2>990000000</formula2>
    </dataValidation>
    <dataValidation type="list" allowBlank="1" showInputMessage="1" showErrorMessage="1" sqref="I44:I49" xr:uid="{028D6EC6-61A5-4CB1-A0A0-338F202B5493}">
      <formula1>"MSE Bidder, Non-MSE bidder"</formula1>
    </dataValidation>
  </dataValidations>
  <pageMargins left="0.75" right="0.63" top="0.6" bottom="0.72" header="0.34" footer="0.35"/>
  <pageSetup scale="80" orientation="portrait" r:id="rId11"/>
  <headerFooter alignWithMargins="0">
    <oddFooter>&amp;R&amp;"Book Antiqua,Bold"&amp;8 Page &amp;P of &amp;N</oddFooter>
  </headerFooter>
  <rowBreaks count="1" manualBreakCount="1">
    <brk id="96" max="5" man="1"/>
  </rowBreaks>
  <drawing r:id="rId1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3EFBD-7BC7-4B16-B8AE-E9AEDB2E7C9F}">
  <sheetPr codeName="Sheet15"/>
  <dimension ref="A1:Z65"/>
  <sheetViews>
    <sheetView showGridLines="0" topLeftCell="A46" zoomScaleNormal="100" zoomScaleSheetLayoutView="100" workbookViewId="0">
      <selection activeCell="K42" sqref="K42:N42"/>
    </sheetView>
  </sheetViews>
  <sheetFormatPr defaultRowHeight="16.5"/>
  <cols>
    <col min="1" max="1" width="5.140625" style="220" customWidth="1"/>
    <col min="2" max="2" width="4.7109375" style="220" customWidth="1"/>
    <col min="3" max="13" width="9.140625" style="220"/>
    <col min="14" max="14" width="9.140625" style="222"/>
    <col min="15" max="15" width="19" style="223" customWidth="1"/>
    <col min="16" max="25" width="9.140625" style="224"/>
    <col min="26" max="26" width="18.42578125" style="224" customWidth="1"/>
    <col min="27" max="16384" width="9.140625" style="224"/>
  </cols>
  <sheetData>
    <row r="1" spans="1:26">
      <c r="D1" s="221"/>
      <c r="E1" s="221"/>
      <c r="F1" s="221"/>
      <c r="G1" s="221"/>
      <c r="H1" s="221"/>
      <c r="I1" s="221"/>
      <c r="J1" s="221"/>
      <c r="K1" s="221"/>
      <c r="L1" s="221"/>
      <c r="M1" s="221"/>
      <c r="Z1" s="258" t="e">
        <f>'Attach 3(JV)'!Z1</f>
        <v>#REF!</v>
      </c>
    </row>
    <row r="2" spans="1:26">
      <c r="D2" s="225"/>
      <c r="E2" s="225"/>
      <c r="F2" s="225"/>
      <c r="G2" s="225"/>
      <c r="H2" s="225"/>
      <c r="I2" s="225"/>
      <c r="J2" s="225"/>
      <c r="K2" s="225"/>
      <c r="L2" s="225"/>
      <c r="M2" s="225"/>
      <c r="Z2" s="258" t="e">
        <f>'Attach 3(JV)'!Z2</f>
        <v>#REF!</v>
      </c>
    </row>
    <row r="3" spans="1:26">
      <c r="D3" s="225"/>
      <c r="E3" s="225"/>
      <c r="F3" s="225"/>
      <c r="G3" s="225"/>
      <c r="H3" s="225"/>
      <c r="I3" s="225"/>
      <c r="J3" s="225"/>
      <c r="K3" s="225"/>
      <c r="L3" s="225"/>
      <c r="M3" s="225"/>
    </row>
    <row r="4" spans="1:26">
      <c r="D4" s="226"/>
      <c r="E4" s="226"/>
      <c r="F4" s="226"/>
      <c r="G4" s="226"/>
      <c r="H4" s="226"/>
      <c r="I4" s="226"/>
      <c r="J4" s="226"/>
      <c r="K4" s="226"/>
      <c r="L4" s="226"/>
      <c r="M4" s="226"/>
    </row>
    <row r="5" spans="1:26" ht="15.95" customHeight="1"/>
    <row r="6" spans="1:26" ht="15.95" customHeight="1">
      <c r="A6" s="951"/>
      <c r="B6" s="951"/>
      <c r="C6" s="951"/>
      <c r="D6" s="951"/>
      <c r="E6" s="951"/>
      <c r="F6" s="951"/>
      <c r="G6" s="951"/>
      <c r="H6" s="951"/>
      <c r="I6" s="951"/>
      <c r="J6" s="951"/>
      <c r="K6" s="951"/>
      <c r="L6" s="951"/>
      <c r="M6" s="951"/>
      <c r="N6" s="951"/>
    </row>
    <row r="7" spans="1:26" ht="15.95" customHeight="1"/>
    <row r="8" spans="1:26" ht="15.95" customHeight="1">
      <c r="A8" s="952"/>
      <c r="B8" s="952"/>
      <c r="C8" s="952"/>
      <c r="D8" s="952"/>
      <c r="E8" s="952"/>
      <c r="F8" s="952"/>
      <c r="G8" s="952"/>
      <c r="H8" s="952"/>
      <c r="I8" s="952"/>
      <c r="J8" s="952"/>
      <c r="K8" s="952"/>
      <c r="L8" s="952"/>
      <c r="M8" s="952"/>
      <c r="N8" s="952"/>
    </row>
    <row r="9" spans="1:26" ht="15.95" customHeight="1"/>
    <row r="10" spans="1:26" ht="15.95" customHeight="1">
      <c r="A10" s="958"/>
      <c r="B10" s="958"/>
      <c r="C10" s="958"/>
      <c r="D10" s="958"/>
      <c r="E10" s="958"/>
      <c r="F10" s="958"/>
      <c r="G10" s="958"/>
      <c r="H10" s="958"/>
      <c r="I10" s="958"/>
      <c r="J10" s="958"/>
      <c r="K10" s="958"/>
      <c r="L10" s="958"/>
      <c r="M10" s="958"/>
      <c r="N10" s="958"/>
    </row>
    <row r="11" spans="1:26" ht="15.95" customHeight="1"/>
    <row r="12" spans="1:26" ht="15.95" customHeight="1">
      <c r="A12" s="227"/>
      <c r="B12" s="227"/>
      <c r="C12" s="227"/>
      <c r="D12" s="227"/>
      <c r="E12" s="227"/>
      <c r="F12" s="227"/>
      <c r="G12" s="227"/>
      <c r="H12" s="227"/>
      <c r="I12" s="227"/>
      <c r="J12" s="227"/>
      <c r="K12" s="227"/>
      <c r="L12" s="227"/>
      <c r="M12" s="227"/>
      <c r="N12" s="227"/>
    </row>
    <row r="13" spans="1:26" ht="15.95" customHeight="1"/>
    <row r="14" spans="1:26" ht="15.95" customHeight="1">
      <c r="A14" s="956" t="s">
        <v>435</v>
      </c>
      <c r="B14" s="956"/>
      <c r="C14" s="956"/>
      <c r="D14" s="956"/>
      <c r="E14" s="956"/>
      <c r="F14" s="956"/>
      <c r="G14" s="956"/>
      <c r="H14" s="956"/>
      <c r="I14" s="956"/>
      <c r="J14" s="956"/>
      <c r="K14" s="956"/>
      <c r="L14" s="956"/>
      <c r="M14" s="956"/>
      <c r="N14" s="956"/>
    </row>
    <row r="15" spans="1:26" ht="15.95" customHeight="1">
      <c r="A15" s="957" t="s">
        <v>436</v>
      </c>
      <c r="B15" s="957"/>
      <c r="C15" s="957"/>
      <c r="D15" s="957"/>
      <c r="E15" s="957"/>
      <c r="F15" s="957"/>
      <c r="G15" s="957"/>
      <c r="H15" s="957"/>
      <c r="I15" s="957"/>
      <c r="J15" s="957"/>
      <c r="K15" s="957"/>
      <c r="L15" s="957"/>
      <c r="M15" s="957"/>
      <c r="N15" s="957"/>
    </row>
    <row r="16" spans="1:26" ht="15.95" customHeight="1"/>
    <row r="17" spans="1:15" ht="15.95" customHeight="1">
      <c r="A17" s="225"/>
      <c r="B17" s="225"/>
      <c r="C17" s="225"/>
      <c r="D17" s="225"/>
      <c r="E17" s="225"/>
      <c r="F17" s="225"/>
      <c r="G17" s="225"/>
      <c r="H17" s="225"/>
      <c r="I17" s="225"/>
      <c r="J17" s="225"/>
      <c r="K17" s="225"/>
      <c r="L17" s="225"/>
      <c r="M17" s="225"/>
      <c r="N17" s="225"/>
    </row>
    <row r="18" spans="1:15" ht="15.95" customHeight="1">
      <c r="O18" s="228"/>
    </row>
    <row r="19" spans="1:15" ht="15.95" customHeight="1">
      <c r="A19" s="959" t="s">
        <v>437</v>
      </c>
      <c r="B19" s="959"/>
      <c r="C19" s="959"/>
      <c r="D19" s="959"/>
      <c r="E19" s="959"/>
      <c r="F19" s="959"/>
      <c r="G19" s="959"/>
      <c r="H19" s="959"/>
      <c r="I19" s="959"/>
      <c r="J19" s="959"/>
      <c r="K19" s="959"/>
      <c r="L19" s="959"/>
      <c r="M19" s="959"/>
      <c r="N19" s="959"/>
    </row>
    <row r="20" spans="1:15" ht="15.95" customHeight="1"/>
    <row r="21" spans="1:15" ht="15.95" customHeight="1">
      <c r="A21" s="934" t="s">
        <v>438</v>
      </c>
      <c r="B21" s="934"/>
      <c r="C21" s="934"/>
      <c r="D21" s="934"/>
      <c r="E21" s="934"/>
      <c r="F21" s="934"/>
      <c r="G21" s="934"/>
      <c r="H21" s="934"/>
      <c r="I21" s="934"/>
      <c r="J21" s="934"/>
      <c r="K21" s="934"/>
      <c r="L21" s="934"/>
      <c r="M21" s="934"/>
      <c r="N21" s="934"/>
    </row>
    <row r="22" spans="1:15" ht="15.95" customHeight="1">
      <c r="I22" s="229"/>
      <c r="J22" s="229"/>
      <c r="K22" s="229"/>
      <c r="L22" s="229"/>
    </row>
    <row r="23" spans="1:15" ht="15.95" customHeight="1">
      <c r="B23" s="939" t="s">
        <v>439</v>
      </c>
      <c r="C23" s="939"/>
      <c r="D23" s="939"/>
      <c r="E23" s="939"/>
      <c r="F23" s="936" t="s">
        <v>457</v>
      </c>
      <c r="G23" s="937"/>
      <c r="H23" s="937"/>
      <c r="I23" s="937"/>
      <c r="J23" s="937"/>
      <c r="K23" s="937"/>
      <c r="L23" s="937"/>
      <c r="M23" s="937"/>
      <c r="N23" s="938"/>
    </row>
    <row r="24" spans="1:15" ht="15.95" customHeight="1">
      <c r="B24" s="939" t="s">
        <v>440</v>
      </c>
      <c r="C24" s="939"/>
      <c r="D24" s="939"/>
      <c r="E24" s="939"/>
      <c r="F24" s="936" t="s">
        <v>458</v>
      </c>
      <c r="G24" s="937"/>
      <c r="H24" s="937"/>
      <c r="I24" s="937"/>
      <c r="J24" s="937"/>
      <c r="K24" s="937"/>
      <c r="L24" s="937"/>
      <c r="M24" s="937"/>
      <c r="N24" s="938"/>
    </row>
    <row r="25" spans="1:15" ht="15.95" customHeight="1">
      <c r="B25" s="939" t="s">
        <v>441</v>
      </c>
      <c r="C25" s="939"/>
      <c r="D25" s="939"/>
      <c r="E25" s="939"/>
      <c r="F25" s="936" t="s">
        <v>459</v>
      </c>
      <c r="G25" s="937"/>
      <c r="H25" s="937"/>
      <c r="I25" s="937"/>
      <c r="J25" s="937"/>
      <c r="K25" s="937"/>
      <c r="L25" s="937"/>
      <c r="M25" s="937"/>
      <c r="N25" s="938"/>
    </row>
    <row r="26" spans="1:15" ht="15.95" customHeight="1">
      <c r="B26" s="939" t="s">
        <v>442</v>
      </c>
      <c r="C26" s="939"/>
      <c r="D26" s="939"/>
      <c r="E26" s="939"/>
      <c r="F26" s="936" t="str">
        <f>"Tower Package " &amp; Basic!B2 &amp;" " &amp;Basic!A3 &amp; " " &amp;Basic!B3</f>
        <v>Tower Package  Specification No. : ER2/NT/W-CIVIL/DOM/E00/26/04098/1000065358/I-5538/RFX-5002005202  dt 18.03.2026</v>
      </c>
      <c r="G26" s="937"/>
      <c r="H26" s="937"/>
      <c r="I26" s="937"/>
      <c r="J26" s="937"/>
      <c r="K26" s="937"/>
      <c r="L26" s="937"/>
      <c r="M26" s="937"/>
      <c r="N26" s="938"/>
    </row>
    <row r="27" spans="1:15" ht="15.95" customHeight="1"/>
    <row r="28" spans="1:15" ht="15.95" customHeight="1">
      <c r="A28" s="932" t="s">
        <v>443</v>
      </c>
      <c r="B28" s="932"/>
      <c r="C28" s="225"/>
    </row>
    <row r="29" spans="1:15" ht="15.95" customHeight="1"/>
    <row r="30" spans="1:15" ht="44.25" customHeight="1">
      <c r="A30" s="933" t="str">
        <f>Basic!B1</f>
        <v xml:space="preserve">"Repair and Height Increase of South Side Boundary Wall at 220 kV Dalkhola Substation" </v>
      </c>
      <c r="B30" s="933"/>
      <c r="C30" s="933"/>
      <c r="D30" s="933"/>
      <c r="E30" s="933"/>
      <c r="F30" s="933"/>
      <c r="G30" s="933"/>
      <c r="H30" s="933"/>
      <c r="I30" s="933"/>
      <c r="J30" s="933"/>
      <c r="K30" s="933"/>
      <c r="L30" s="933"/>
      <c r="M30" s="933"/>
      <c r="N30" s="933"/>
    </row>
    <row r="31" spans="1:15" ht="15.95" customHeight="1">
      <c r="A31" s="230"/>
      <c r="B31" s="935" t="s">
        <v>444</v>
      </c>
      <c r="C31" s="935"/>
      <c r="D31" s="935"/>
      <c r="E31" s="935"/>
      <c r="F31" s="935"/>
      <c r="G31" s="953" t="e">
        <f>IF(#REF!="Sole Bidder", 'Attach 3(JV)'!B9,  'Attach 3(JV)'!A8)</f>
        <v>#REF!</v>
      </c>
      <c r="H31" s="954"/>
      <c r="I31" s="954"/>
      <c r="J31" s="954"/>
      <c r="K31" s="954"/>
      <c r="L31" s="954"/>
      <c r="M31" s="954"/>
      <c r="N31" s="955"/>
    </row>
    <row r="32" spans="1:15" ht="15.95" customHeight="1">
      <c r="A32" s="230"/>
      <c r="B32" s="231"/>
      <c r="C32" s="231"/>
      <c r="D32" s="231"/>
      <c r="E32" s="231"/>
      <c r="F32" s="231"/>
      <c r="G32" s="231"/>
      <c r="H32" s="231"/>
      <c r="I32" s="231"/>
      <c r="J32" s="231"/>
      <c r="K32" s="231"/>
      <c r="L32" s="231"/>
      <c r="M32" s="231"/>
    </row>
    <row r="33" spans="1:18" ht="15.95" customHeight="1">
      <c r="A33" s="230"/>
      <c r="B33" s="231"/>
      <c r="C33" s="231"/>
      <c r="D33" s="231"/>
      <c r="E33" s="231"/>
      <c r="F33" s="231"/>
      <c r="G33" s="231"/>
      <c r="H33" s="231"/>
      <c r="I33" s="231"/>
      <c r="J33" s="231"/>
      <c r="K33" s="231"/>
      <c r="L33" s="231"/>
      <c r="M33" s="231"/>
    </row>
    <row r="34" spans="1:18" ht="15.95" customHeight="1">
      <c r="A34" s="932" t="s">
        <v>445</v>
      </c>
      <c r="B34" s="932"/>
      <c r="C34" s="932"/>
      <c r="D34" s="932"/>
      <c r="E34" s="932"/>
      <c r="F34" s="225"/>
      <c r="P34" s="232"/>
      <c r="Q34" s="232"/>
      <c r="R34" s="232"/>
    </row>
    <row r="35" spans="1:18" ht="15.95" customHeight="1">
      <c r="A35" s="233"/>
      <c r="B35" s="233"/>
      <c r="C35" s="233"/>
      <c r="D35" s="233"/>
      <c r="E35" s="233"/>
      <c r="P35" s="232"/>
      <c r="Q35" s="232"/>
      <c r="R35" s="232"/>
    </row>
    <row r="36" spans="1:18" ht="15.95" customHeight="1">
      <c r="A36" s="233"/>
      <c r="B36" s="233"/>
      <c r="C36" s="233"/>
      <c r="D36" s="233"/>
      <c r="E36" s="233"/>
      <c r="N36" s="234"/>
      <c r="P36" s="232"/>
      <c r="Q36" s="232"/>
      <c r="R36" s="232"/>
    </row>
    <row r="37" spans="1:18" ht="21" customHeight="1">
      <c r="A37" s="235" t="s">
        <v>446</v>
      </c>
      <c r="B37" s="236">
        <v>1</v>
      </c>
      <c r="C37" s="243" t="s">
        <v>460</v>
      </c>
      <c r="K37" s="246"/>
      <c r="L37" s="246"/>
      <c r="M37" s="948" t="str">
        <f>IF(K38="No", "If you do not submit Itegrity Pact properly, your bid will be rejectect", "")</f>
        <v/>
      </c>
      <c r="N37" s="948"/>
      <c r="O37" s="224"/>
    </row>
    <row r="38" spans="1:18" ht="21" customHeight="1">
      <c r="A38" s="247"/>
      <c r="B38" s="248"/>
      <c r="C38" s="249" t="s">
        <v>328</v>
      </c>
      <c r="D38" s="247"/>
      <c r="E38" s="247"/>
      <c r="F38" s="247"/>
      <c r="G38" s="247"/>
      <c r="H38" s="247"/>
      <c r="I38" s="247"/>
      <c r="J38" s="247"/>
      <c r="K38" s="940" t="s">
        <v>329</v>
      </c>
      <c r="L38" s="940"/>
      <c r="M38" s="949"/>
      <c r="N38" s="949"/>
      <c r="O38" s="224"/>
    </row>
    <row r="39" spans="1:18" ht="21" customHeight="1">
      <c r="A39" s="235" t="s">
        <v>446</v>
      </c>
      <c r="B39" s="236">
        <v>2</v>
      </c>
      <c r="C39" s="243" t="s">
        <v>461</v>
      </c>
      <c r="K39" s="245"/>
      <c r="M39" s="946" t="str">
        <f>IF(K40="No", "If you do not submit Bid Security properly, your bid will be rejectect", "")</f>
        <v/>
      </c>
      <c r="N39" s="946"/>
      <c r="O39" s="224"/>
    </row>
    <row r="40" spans="1:18" ht="21" customHeight="1">
      <c r="A40" s="237"/>
      <c r="B40" s="238"/>
      <c r="C40" s="246" t="s">
        <v>462</v>
      </c>
      <c r="D40" s="237"/>
      <c r="E40" s="237"/>
      <c r="F40" s="237"/>
      <c r="G40" s="237"/>
      <c r="H40" s="237"/>
      <c r="I40" s="237"/>
      <c r="J40" s="237"/>
      <c r="K40" s="960" t="s">
        <v>329</v>
      </c>
      <c r="L40" s="960"/>
      <c r="M40" s="947"/>
      <c r="N40" s="947"/>
      <c r="O40" s="224"/>
    </row>
    <row r="41" spans="1:18" ht="21" customHeight="1">
      <c r="A41" s="235" t="s">
        <v>446</v>
      </c>
      <c r="B41" s="236"/>
      <c r="C41" s="220" t="s">
        <v>464</v>
      </c>
      <c r="K41" s="950"/>
      <c r="L41" s="950"/>
      <c r="M41" s="950"/>
      <c r="N41" s="950"/>
      <c r="O41" s="224"/>
    </row>
    <row r="42" spans="1:18" ht="21" customHeight="1">
      <c r="A42" s="235" t="s">
        <v>446</v>
      </c>
      <c r="B42" s="236"/>
      <c r="C42" s="220" t="s">
        <v>463</v>
      </c>
      <c r="K42" s="961"/>
      <c r="L42" s="961"/>
      <c r="M42" s="961"/>
      <c r="N42" s="961"/>
      <c r="O42" s="224"/>
    </row>
    <row r="43" spans="1:18" ht="21" customHeight="1">
      <c r="A43" s="239" t="s">
        <v>446</v>
      </c>
      <c r="B43" s="240"/>
      <c r="C43" s="241" t="s">
        <v>466</v>
      </c>
      <c r="D43" s="241"/>
      <c r="E43" s="241"/>
      <c r="F43" s="241"/>
      <c r="G43" s="241"/>
      <c r="H43" s="241"/>
      <c r="I43" s="241"/>
      <c r="J43" s="242">
        <f>'Bid Form 1st Envelope'!H21</f>
        <v>0</v>
      </c>
      <c r="K43" s="962">
        <f>'Bid Form 1st Envelope'!I21</f>
        <v>0</v>
      </c>
      <c r="L43" s="962"/>
      <c r="M43" s="256"/>
      <c r="N43" s="256"/>
      <c r="O43" s="224"/>
    </row>
    <row r="44" spans="1:18" ht="21" customHeight="1">
      <c r="A44" s="250" t="s">
        <v>446</v>
      </c>
      <c r="B44" s="251"/>
      <c r="C44" s="252" t="s">
        <v>465</v>
      </c>
      <c r="D44" s="252"/>
      <c r="E44" s="252"/>
      <c r="F44" s="252"/>
      <c r="G44" s="252"/>
      <c r="H44" s="252"/>
      <c r="I44" s="252"/>
      <c r="J44" s="252"/>
      <c r="K44" s="944"/>
      <c r="L44" s="944"/>
      <c r="M44" s="944"/>
      <c r="N44" s="944"/>
      <c r="O44" s="224"/>
    </row>
    <row r="45" spans="1:18" ht="15.95" customHeight="1"/>
    <row r="46" spans="1:18" ht="15.95" customHeight="1">
      <c r="A46" s="934" t="s">
        <v>456</v>
      </c>
      <c r="B46" s="934"/>
      <c r="C46" s="934"/>
    </row>
    <row r="47" spans="1:18" ht="15.95" customHeight="1"/>
    <row r="48" spans="1:18" ht="15.95" customHeight="1">
      <c r="A48" s="235" t="s">
        <v>446</v>
      </c>
      <c r="B48" s="224"/>
      <c r="C48" s="243" t="s">
        <v>447</v>
      </c>
      <c r="F48" s="244"/>
      <c r="G48" s="244"/>
      <c r="H48" s="244"/>
      <c r="I48" s="244"/>
      <c r="J48" s="244"/>
      <c r="K48" s="244"/>
      <c r="L48" s="244"/>
      <c r="M48" s="244"/>
      <c r="N48" s="244"/>
    </row>
    <row r="49" spans="1:15" ht="21" customHeight="1">
      <c r="A49" s="239"/>
      <c r="B49" s="240"/>
      <c r="C49" s="241" t="s">
        <v>448</v>
      </c>
      <c r="D49" s="241"/>
      <c r="E49" s="241"/>
      <c r="F49" s="241"/>
      <c r="G49" s="241"/>
      <c r="H49" s="241"/>
      <c r="I49" s="241"/>
      <c r="J49" s="241"/>
      <c r="K49" s="943" t="str">
        <f>'Attach 3(JV)'!E24</f>
        <v/>
      </c>
      <c r="L49" s="943"/>
      <c r="M49" s="943"/>
      <c r="N49" s="943"/>
      <c r="O49" s="224"/>
    </row>
    <row r="50" spans="1:15" ht="21" customHeight="1">
      <c r="A50" s="239"/>
      <c r="B50" s="240"/>
      <c r="C50" s="241" t="s">
        <v>449</v>
      </c>
      <c r="D50" s="241"/>
      <c r="E50" s="241"/>
      <c r="F50" s="241"/>
      <c r="G50" s="241"/>
      <c r="H50" s="241"/>
      <c r="I50" s="241"/>
      <c r="J50" s="241"/>
      <c r="K50" s="943" t="str">
        <f>'Attach 3(JV)'!E25</f>
        <v/>
      </c>
      <c r="L50" s="943"/>
      <c r="M50" s="943"/>
      <c r="N50" s="943"/>
      <c r="O50" s="224"/>
    </row>
    <row r="51" spans="1:15" ht="21" customHeight="1">
      <c r="A51" s="239"/>
      <c r="B51" s="240"/>
      <c r="C51" s="241" t="s">
        <v>450</v>
      </c>
      <c r="D51" s="241"/>
      <c r="E51" s="241"/>
      <c r="F51" s="241"/>
      <c r="G51" s="241"/>
      <c r="H51" s="241"/>
      <c r="I51" s="241"/>
      <c r="J51" s="241"/>
      <c r="K51" s="945"/>
      <c r="L51" s="945"/>
      <c r="M51" s="945"/>
      <c r="N51" s="945"/>
      <c r="O51" s="224"/>
    </row>
    <row r="52" spans="1:15" ht="21" customHeight="1">
      <c r="A52" s="235"/>
      <c r="B52" s="236"/>
      <c r="C52" s="963" t="str">
        <f>'Attach 3(JV)'!B10</f>
        <v/>
      </c>
      <c r="D52" s="963"/>
      <c r="E52" s="963"/>
      <c r="F52" s="963"/>
      <c r="G52" s="963"/>
      <c r="H52" s="963"/>
      <c r="I52" s="963"/>
      <c r="J52" s="963"/>
      <c r="K52" s="963"/>
      <c r="L52" s="963"/>
      <c r="M52" s="963"/>
      <c r="N52" s="963"/>
      <c r="O52" s="224"/>
    </row>
    <row r="53" spans="1:15" ht="21" customHeight="1">
      <c r="A53" s="235"/>
      <c r="B53" s="236"/>
      <c r="C53" s="963" t="str">
        <f>'Attach 3(JV)'!B11</f>
        <v/>
      </c>
      <c r="D53" s="963"/>
      <c r="E53" s="963"/>
      <c r="F53" s="963"/>
      <c r="G53" s="963"/>
      <c r="H53" s="963"/>
      <c r="I53" s="963"/>
      <c r="J53" s="963"/>
      <c r="K53" s="963"/>
      <c r="L53" s="963"/>
      <c r="M53" s="963"/>
      <c r="N53" s="963"/>
      <c r="O53" s="224"/>
    </row>
    <row r="54" spans="1:15" ht="21" customHeight="1">
      <c r="A54" s="259"/>
      <c r="B54" s="248"/>
      <c r="C54" s="964" t="str">
        <f>'Attach 3(JV)'!B12</f>
        <v/>
      </c>
      <c r="D54" s="964"/>
      <c r="E54" s="964"/>
      <c r="F54" s="964"/>
      <c r="G54" s="964"/>
      <c r="H54" s="964"/>
      <c r="I54" s="964"/>
      <c r="J54" s="964"/>
      <c r="K54" s="964"/>
      <c r="L54" s="964"/>
      <c r="M54" s="964"/>
      <c r="N54" s="964"/>
      <c r="O54" s="224"/>
    </row>
    <row r="55" spans="1:15" ht="21" customHeight="1">
      <c r="C55" s="243" t="s">
        <v>455</v>
      </c>
    </row>
    <row r="56" spans="1:15" ht="21" customHeight="1">
      <c r="C56" s="243" t="s">
        <v>454</v>
      </c>
    </row>
    <row r="57" spans="1:15" ht="21" customHeight="1">
      <c r="A57" s="239"/>
      <c r="B57" s="240"/>
      <c r="C57" s="241" t="s">
        <v>451</v>
      </c>
      <c r="D57" s="241"/>
      <c r="E57" s="241"/>
      <c r="F57" s="241"/>
      <c r="G57" s="241"/>
      <c r="H57" s="241"/>
      <c r="I57" s="241"/>
      <c r="J57" s="241"/>
      <c r="K57" s="943" t="e">
        <f>'Attach 3(JV)'!B17 &amp; " / " &amp;'Attach 3(JV)'!E17</f>
        <v>#REF!</v>
      </c>
      <c r="L57" s="943"/>
      <c r="M57" s="943"/>
      <c r="N57" s="943"/>
    </row>
    <row r="58" spans="1:15" ht="21" customHeight="1">
      <c r="A58" s="239"/>
      <c r="B58" s="240"/>
      <c r="C58" s="241" t="s">
        <v>452</v>
      </c>
      <c r="D58" s="241"/>
      <c r="E58" s="241"/>
      <c r="F58" s="241"/>
      <c r="G58" s="241"/>
      <c r="H58" s="241"/>
      <c r="I58" s="241"/>
      <c r="J58" s="241"/>
      <c r="K58" s="943" t="e">
        <f>IF(Z1="Sole Bidder","",IF(Z2=1, 'Bid Form 1st Envelope'!#REF!,'Bid Form 1st Envelope'!#REF!&amp;" / " &amp; 'Bid Form 1st Envelope'!#REF!))</f>
        <v>#REF!</v>
      </c>
      <c r="L58" s="943"/>
      <c r="M58" s="943"/>
      <c r="N58" s="943"/>
    </row>
    <row r="59" spans="1:15" ht="21" customHeight="1">
      <c r="A59" s="255"/>
      <c r="B59" s="253"/>
      <c r="C59" s="254" t="s">
        <v>453</v>
      </c>
      <c r="D59" s="254"/>
      <c r="E59" s="254"/>
      <c r="F59" s="254"/>
      <c r="G59" s="254"/>
      <c r="H59" s="254"/>
      <c r="I59" s="254"/>
      <c r="J59" s="254"/>
      <c r="K59" s="943"/>
      <c r="L59" s="943"/>
      <c r="M59" s="943"/>
      <c r="N59" s="943"/>
    </row>
    <row r="60" spans="1:15" ht="21" customHeight="1">
      <c r="C60" s="941" t="e">
        <f>'Attach 3(JV)'!B18</f>
        <v>#REF!</v>
      </c>
      <c r="D60" s="941"/>
      <c r="E60" s="941"/>
      <c r="F60" s="941"/>
      <c r="G60" s="941"/>
      <c r="H60" s="941"/>
      <c r="I60" s="257" t="e">
        <f>IF($Z$2=2, " / ", "")</f>
        <v>#REF!</v>
      </c>
      <c r="J60" s="942" t="e">
        <f>'Attach 3(JV)'!E18</f>
        <v>#REF!</v>
      </c>
      <c r="K60" s="942"/>
      <c r="L60" s="942"/>
      <c r="M60" s="942"/>
      <c r="N60" s="942"/>
    </row>
    <row r="61" spans="1:15" ht="21" customHeight="1">
      <c r="C61" s="941" t="e">
        <f>'Attach 3(JV)'!B19</f>
        <v>#REF!</v>
      </c>
      <c r="D61" s="941"/>
      <c r="E61" s="941"/>
      <c r="F61" s="941"/>
      <c r="G61" s="941"/>
      <c r="H61" s="941"/>
      <c r="I61" s="257" t="e">
        <f>IF($Z$2=2, " / ", "")</f>
        <v>#REF!</v>
      </c>
      <c r="J61" s="942" t="e">
        <f>'Attach 3(JV)'!E19</f>
        <v>#REF!</v>
      </c>
      <c r="K61" s="942"/>
      <c r="L61" s="942"/>
      <c r="M61" s="942"/>
      <c r="N61" s="942"/>
    </row>
    <row r="62" spans="1:15" ht="21" customHeight="1">
      <c r="C62" s="941" t="e">
        <f>'Attach 3(JV)'!B20</f>
        <v>#REF!</v>
      </c>
      <c r="D62" s="941"/>
      <c r="E62" s="941"/>
      <c r="F62" s="941"/>
      <c r="G62" s="941"/>
      <c r="H62" s="941"/>
      <c r="I62" s="257" t="e">
        <f>IF($Z$2=2, " / ", "")</f>
        <v>#REF!</v>
      </c>
      <c r="J62" s="942" t="e">
        <f>'Attach 3(JV)'!E20</f>
        <v>#REF!</v>
      </c>
      <c r="K62" s="942"/>
      <c r="L62" s="942"/>
      <c r="M62" s="942"/>
      <c r="N62" s="942"/>
    </row>
    <row r="63" spans="1:15" ht="15" customHeight="1"/>
    <row r="64" spans="1:15" ht="15" customHeight="1"/>
    <row r="65" ht="15" customHeight="1"/>
  </sheetData>
  <customSheetViews>
    <customSheetView guid="{F68380CD-DF58-4BFA-A4C7-4B5C98AD7B16}" showGridLines="0" state="hidden">
      <selection activeCell="K42" sqref="K42:N42"/>
      <rowBreaks count="1" manualBreakCount="1">
        <brk id="33" max="13" man="1"/>
      </rowBreaks>
      <pageMargins left="0.75" right="0.88" top="0.6" bottom="0.56999999999999995" header="0.17" footer="0.41"/>
      <printOptions horizontalCentered="1"/>
      <pageSetup orientation="landscape" r:id="rId1"/>
      <headerFooter alignWithMargins="0"/>
    </customSheetView>
    <customSheetView guid="{2FDEDC7A-220A-4BDB-8FCD-0C556B60E1DF}" showGridLines="0" state="hidden">
      <selection activeCell="K42" sqref="K42:N42"/>
      <rowBreaks count="1" manualBreakCount="1">
        <brk id="33" max="13" man="1"/>
      </rowBreaks>
      <pageMargins left="0.75" right="0.88" top="0.6" bottom="0.56999999999999995" header="0.17" footer="0.41"/>
      <printOptions horizontalCentered="1"/>
      <pageSetup orientation="landscape" r:id="rId2"/>
      <headerFooter alignWithMargins="0"/>
    </customSheetView>
    <customSheetView guid="{8E7B022F-1113-4BA2-B2BA-8EDBE02A2557}"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3"/>
      <headerFooter alignWithMargins="0"/>
    </customSheetView>
    <customSheetView guid="{ECEBABD0-566A-41C4-AA9A-38EA30EFEDA8}" showGridLines="0" showRuler="0">
      <selection activeCell="K38" sqref="K38:L38"/>
      <rowBreaks count="1" manualBreakCount="1">
        <brk id="33" max="13" man="1"/>
      </rowBreaks>
      <pageMargins left="0.75" right="0.88" top="0.6" bottom="0.56999999999999995" header="0.17" footer="0.41"/>
      <printOptions horizontalCentered="1"/>
      <pageSetup orientation="landscape" r:id="rId4"/>
      <headerFooter alignWithMargins="0"/>
    </customSheetView>
    <customSheetView guid="{CD4CA1A8-824A-452F-BDBA-32A47C1B3013}" showGridLines="0" state="hidden">
      <selection activeCell="K42" sqref="K42:N42"/>
      <rowBreaks count="1" manualBreakCount="1">
        <brk id="33" max="13" man="1"/>
      </rowBreaks>
      <pageMargins left="0.75" right="0.88" top="0.6" bottom="0.56999999999999995" header="0.17" footer="0.41"/>
      <printOptions horizontalCentered="1"/>
      <pageSetup orientation="landscape" r:id="rId5"/>
      <headerFooter alignWithMargins="0"/>
    </customSheetView>
    <customSheetView guid="{237D8718-39ED-4FFE-B3B2-D1192F8D2E87}" showGridLines="0" state="hidden">
      <selection activeCell="K42" sqref="K42:N42"/>
      <rowBreaks count="1" manualBreakCount="1">
        <brk id="33" max="13" man="1"/>
      </rowBreaks>
      <pageMargins left="0.75" right="0.88" top="0.6" bottom="0.56999999999999995" header="0.17" footer="0.41"/>
      <printOptions horizontalCentered="1"/>
      <pageSetup orientation="landscape" r:id="rId6"/>
      <headerFooter alignWithMargins="0"/>
    </customSheetView>
    <customSheetView guid="{6A6F11F6-4979-4331-B451-38654332CB39}" showGridLines="0" state="hidden">
      <selection activeCell="K42" sqref="K42:N42"/>
      <rowBreaks count="1" manualBreakCount="1">
        <brk id="33" max="13" man="1"/>
      </rowBreaks>
      <pageMargins left="0.75" right="0.88" top="0.6" bottom="0.56999999999999995" header="0.17" footer="0.41"/>
      <printOptions horizontalCentered="1"/>
      <pageSetup orientation="landscape" r:id="rId7"/>
      <headerFooter alignWithMargins="0"/>
    </customSheetView>
    <customSheetView guid="{C75B92C6-DDA6-4B48-9868-112DE431C284}" showPageBreaks="1" showGridLines="0" printArea="1" state="hidden">
      <selection activeCell="K42" sqref="K42:N42"/>
      <rowBreaks count="1" manualBreakCount="1">
        <brk id="33" max="13" man="1"/>
      </rowBreaks>
      <pageMargins left="0.75" right="0.88" top="0.6" bottom="0.56999999999999995" header="0.17" footer="0.41"/>
      <printOptions horizontalCentered="1"/>
      <pageSetup orientation="landscape" r:id="rId8"/>
      <headerFooter alignWithMargins="0"/>
    </customSheetView>
    <customSheetView guid="{827228A5-964E-465A-A946-EF2238A19E11}" showGridLines="0" state="hidden" showRuler="0">
      <selection activeCell="K42" sqref="K42:N42"/>
      <rowBreaks count="1" manualBreakCount="1">
        <brk id="33" max="13" man="1"/>
      </rowBreaks>
      <pageMargins left="0.75" right="0.88" top="0.6" bottom="0.56999999999999995" header="0.17" footer="0.41"/>
      <printOptions horizontalCentered="1"/>
      <pageSetup orientation="landscape" r:id="rId9"/>
      <headerFooter alignWithMargins="0"/>
    </customSheetView>
  </customSheetViews>
  <mergeCells count="44">
    <mergeCell ref="C62:H62"/>
    <mergeCell ref="J62:N62"/>
    <mergeCell ref="K40:L40"/>
    <mergeCell ref="K42:N42"/>
    <mergeCell ref="K43:L43"/>
    <mergeCell ref="C61:H61"/>
    <mergeCell ref="J61:N61"/>
    <mergeCell ref="K50:N50"/>
    <mergeCell ref="C53:N53"/>
    <mergeCell ref="C54:N54"/>
    <mergeCell ref="C52:N52"/>
    <mergeCell ref="A6:N6"/>
    <mergeCell ref="A8:N8"/>
    <mergeCell ref="G31:N31"/>
    <mergeCell ref="A14:N14"/>
    <mergeCell ref="A15:N15"/>
    <mergeCell ref="A10:N10"/>
    <mergeCell ref="F26:N26"/>
    <mergeCell ref="F24:N24"/>
    <mergeCell ref="B23:E23"/>
    <mergeCell ref="B24:E24"/>
    <mergeCell ref="A19:N19"/>
    <mergeCell ref="A28:B28"/>
    <mergeCell ref="K38:L38"/>
    <mergeCell ref="C60:H60"/>
    <mergeCell ref="J60:N60"/>
    <mergeCell ref="K49:N49"/>
    <mergeCell ref="K59:N59"/>
    <mergeCell ref="K58:N58"/>
    <mergeCell ref="K44:N44"/>
    <mergeCell ref="K51:N51"/>
    <mergeCell ref="K57:N57"/>
    <mergeCell ref="A46:C46"/>
    <mergeCell ref="M39:N40"/>
    <mergeCell ref="M37:N38"/>
    <mergeCell ref="K41:N41"/>
    <mergeCell ref="A34:E34"/>
    <mergeCell ref="A30:N30"/>
    <mergeCell ref="A21:N21"/>
    <mergeCell ref="B31:F31"/>
    <mergeCell ref="F23:N23"/>
    <mergeCell ref="B25:E25"/>
    <mergeCell ref="B26:E26"/>
    <mergeCell ref="F25:N25"/>
  </mergeCells>
  <phoneticPr fontId="28" type="noConversion"/>
  <conditionalFormatting sqref="J60:N62">
    <cfRule type="expression" dxfId="1" priority="2" stopIfTrue="1">
      <formula>$Z$2&lt;2</formula>
    </cfRule>
  </conditionalFormatting>
  <conditionalFormatting sqref="K57:N57 C60:H62">
    <cfRule type="expression" dxfId="0" priority="1" stopIfTrue="1">
      <formula>$Z$2=0</formula>
    </cfRule>
  </conditionalFormatting>
  <dataValidations count="1">
    <dataValidation type="list" allowBlank="1" showInputMessage="1" showErrorMessage="1" sqref="K38:L38 K40:L40" xr:uid="{D6BD1D11-8BA3-4A93-9A17-2593F1EABCE6}">
      <formula1>"Yes, No"</formula1>
    </dataValidation>
  </dataValidations>
  <printOptions horizontalCentered="1"/>
  <pageMargins left="0.75" right="0.88" top="0.6" bottom="0.56999999999999995" header="0.17" footer="0.41"/>
  <pageSetup orientation="landscape" r:id="rId10"/>
  <headerFooter alignWithMargins="0"/>
  <rowBreaks count="1" manualBreakCount="1">
    <brk id="33" max="13" man="1"/>
  </rowBreaks>
  <drawing r:id="rId1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55116-7E9A-4D2B-8704-E3015140E959}">
  <sheetPr codeName="Sheet22">
    <tabColor indexed="8"/>
  </sheetPr>
  <dimension ref="A1:D112"/>
  <sheetViews>
    <sheetView topLeftCell="A37" workbookViewId="0">
      <selection sqref="A1:B1"/>
    </sheetView>
  </sheetViews>
  <sheetFormatPr defaultRowHeight="12.75"/>
  <cols>
    <col min="1" max="1" width="13.28515625" style="217" customWidth="1"/>
    <col min="2" max="2" width="11.85546875" style="217" customWidth="1"/>
    <col min="3" max="16384" width="9.140625" style="217"/>
  </cols>
  <sheetData>
    <row r="1" spans="1:4" s="215" customFormat="1" ht="30" customHeight="1">
      <c r="A1" s="965">
        <f>'Bid Form 1st Envelope'!I21</f>
        <v>0</v>
      </c>
      <c r="B1" s="965"/>
    </row>
    <row r="2" spans="1:4" s="215" customFormat="1" ht="30" customHeight="1">
      <c r="A2" s="216"/>
    </row>
    <row r="3" spans="1:4">
      <c r="A3" s="216"/>
    </row>
    <row r="4" spans="1:4">
      <c r="A4" s="287" t="str">
        <f>IF(OR((A1&gt;9999999999),(A1&lt;0)),"Invalid Entry - More than 1000 crore OR -ve value",IF(A1=0, "Rs. Zero Only ",+CONCATENATE("Rs. ", B11,D11,B10,D10,B9,D9,B8,D8,B7,D7,B6," Only")))</f>
        <v xml:space="preserve">Rs. Zero Only </v>
      </c>
      <c r="B4" s="288"/>
    </row>
    <row r="5" spans="1:4">
      <c r="A5" s="289"/>
      <c r="B5" s="288"/>
    </row>
    <row r="6" spans="1:4">
      <c r="A6" s="290">
        <f>-INT(A1/100)*100+ROUND(A1,0)</f>
        <v>0</v>
      </c>
      <c r="B6" s="288" t="str">
        <f t="shared" ref="B6:B11" si="0">IF(A6=0,"",LOOKUP(A6,$A$13:$A$112,$B$13:$B$112))</f>
        <v/>
      </c>
      <c r="D6" s="218"/>
    </row>
    <row r="7" spans="1:4">
      <c r="A7" s="290">
        <f>-INT(A1/1000)*10+INT(A1/100)</f>
        <v>0</v>
      </c>
      <c r="B7" s="288" t="str">
        <f t="shared" si="0"/>
        <v/>
      </c>
      <c r="D7" s="218" t="str">
        <f>+IF(B7="",""," Hundred ")</f>
        <v/>
      </c>
    </row>
    <row r="8" spans="1:4">
      <c r="A8" s="290">
        <f>-INT(A1/100000)*100+INT(A1/1000)</f>
        <v>0</v>
      </c>
      <c r="B8" s="288" t="str">
        <f t="shared" si="0"/>
        <v/>
      </c>
      <c r="D8" s="218" t="str">
        <f>IF((B8=""),IF(C8="",""," Thousand ")," Thousand ")</f>
        <v/>
      </c>
    </row>
    <row r="9" spans="1:4">
      <c r="A9" s="290">
        <f>-INT(A1/10000000)*100+INT(A1/100000)</f>
        <v>0</v>
      </c>
      <c r="B9" s="288" t="str">
        <f t="shared" si="0"/>
        <v/>
      </c>
      <c r="D9" s="218" t="str">
        <f>IF((B9=""),IF(C9="",""," Lac ")," Lac ")</f>
        <v/>
      </c>
    </row>
    <row r="10" spans="1:4">
      <c r="A10" s="290">
        <f>-INT(A1/1000000000)*100+INT(A1/10000000)</f>
        <v>0</v>
      </c>
      <c r="B10" s="291" t="str">
        <f t="shared" si="0"/>
        <v/>
      </c>
      <c r="D10" s="218" t="str">
        <f>IF((B10=""),IF(C10="",""," Crore ")," Crore ")</f>
        <v/>
      </c>
    </row>
    <row r="11" spans="1:4">
      <c r="A11" s="292">
        <f>-INT(A1/10000000000)*1000+INT(A1/1000000000)</f>
        <v>0</v>
      </c>
      <c r="B11" s="291" t="str">
        <f t="shared" si="0"/>
        <v/>
      </c>
      <c r="D11" s="218" t="str">
        <f>IF((B11=""),IF(C11="",""," Hundred ")," Hundred ")</f>
        <v/>
      </c>
    </row>
    <row r="12" spans="1:4">
      <c r="A12" s="288"/>
      <c r="B12" s="288"/>
    </row>
    <row r="13" spans="1:4">
      <c r="A13" s="293">
        <v>1</v>
      </c>
      <c r="B13" s="294" t="s">
        <v>334</v>
      </c>
    </row>
    <row r="14" spans="1:4">
      <c r="A14" s="293">
        <v>2</v>
      </c>
      <c r="B14" s="294" t="s">
        <v>335</v>
      </c>
    </row>
    <row r="15" spans="1:4">
      <c r="A15" s="293">
        <v>3</v>
      </c>
      <c r="B15" s="294" t="s">
        <v>336</v>
      </c>
    </row>
    <row r="16" spans="1:4">
      <c r="A16" s="293">
        <v>4</v>
      </c>
      <c r="B16" s="294" t="s">
        <v>337</v>
      </c>
    </row>
    <row r="17" spans="1:2">
      <c r="A17" s="293">
        <v>5</v>
      </c>
      <c r="B17" s="294" t="s">
        <v>338</v>
      </c>
    </row>
    <row r="18" spans="1:2">
      <c r="A18" s="293">
        <v>6</v>
      </c>
      <c r="B18" s="294" t="s">
        <v>339</v>
      </c>
    </row>
    <row r="19" spans="1:2">
      <c r="A19" s="293">
        <v>7</v>
      </c>
      <c r="B19" s="294" t="s">
        <v>340</v>
      </c>
    </row>
    <row r="20" spans="1:2">
      <c r="A20" s="293">
        <v>8</v>
      </c>
      <c r="B20" s="294" t="s">
        <v>341</v>
      </c>
    </row>
    <row r="21" spans="1:2">
      <c r="A21" s="293">
        <v>9</v>
      </c>
      <c r="B21" s="294" t="s">
        <v>342</v>
      </c>
    </row>
    <row r="22" spans="1:2">
      <c r="A22" s="293">
        <v>10</v>
      </c>
      <c r="B22" s="294" t="s">
        <v>343</v>
      </c>
    </row>
    <row r="23" spans="1:2">
      <c r="A23" s="293">
        <v>11</v>
      </c>
      <c r="B23" s="294" t="s">
        <v>344</v>
      </c>
    </row>
    <row r="24" spans="1:2">
      <c r="A24" s="293">
        <v>12</v>
      </c>
      <c r="B24" s="294" t="s">
        <v>345</v>
      </c>
    </row>
    <row r="25" spans="1:2">
      <c r="A25" s="293">
        <v>13</v>
      </c>
      <c r="B25" s="294" t="s">
        <v>346</v>
      </c>
    </row>
    <row r="26" spans="1:2">
      <c r="A26" s="293">
        <v>14</v>
      </c>
      <c r="B26" s="294" t="s">
        <v>347</v>
      </c>
    </row>
    <row r="27" spans="1:2">
      <c r="A27" s="293">
        <v>15</v>
      </c>
      <c r="B27" s="294" t="s">
        <v>348</v>
      </c>
    </row>
    <row r="28" spans="1:2">
      <c r="A28" s="293">
        <v>16</v>
      </c>
      <c r="B28" s="294" t="s">
        <v>349</v>
      </c>
    </row>
    <row r="29" spans="1:2">
      <c r="A29" s="293">
        <v>17</v>
      </c>
      <c r="B29" s="294" t="s">
        <v>350</v>
      </c>
    </row>
    <row r="30" spans="1:2">
      <c r="A30" s="293">
        <v>18</v>
      </c>
      <c r="B30" s="294" t="s">
        <v>351</v>
      </c>
    </row>
    <row r="31" spans="1:2">
      <c r="A31" s="293">
        <v>19</v>
      </c>
      <c r="B31" s="294" t="s">
        <v>352</v>
      </c>
    </row>
    <row r="32" spans="1:2">
      <c r="A32" s="293">
        <v>20</v>
      </c>
      <c r="B32" s="294" t="s">
        <v>353</v>
      </c>
    </row>
    <row r="33" spans="1:2">
      <c r="A33" s="293">
        <v>21</v>
      </c>
      <c r="B33" s="294" t="s">
        <v>354</v>
      </c>
    </row>
    <row r="34" spans="1:2">
      <c r="A34" s="293">
        <v>22</v>
      </c>
      <c r="B34" s="294" t="s">
        <v>355</v>
      </c>
    </row>
    <row r="35" spans="1:2">
      <c r="A35" s="293">
        <v>23</v>
      </c>
      <c r="B35" s="294" t="s">
        <v>356</v>
      </c>
    </row>
    <row r="36" spans="1:2">
      <c r="A36" s="293">
        <v>24</v>
      </c>
      <c r="B36" s="294" t="s">
        <v>357</v>
      </c>
    </row>
    <row r="37" spans="1:2">
      <c r="A37" s="293">
        <v>25</v>
      </c>
      <c r="B37" s="294" t="s">
        <v>358</v>
      </c>
    </row>
    <row r="38" spans="1:2">
      <c r="A38" s="293">
        <v>26</v>
      </c>
      <c r="B38" s="294" t="s">
        <v>359</v>
      </c>
    </row>
    <row r="39" spans="1:2">
      <c r="A39" s="293">
        <v>27</v>
      </c>
      <c r="B39" s="294" t="s">
        <v>360</v>
      </c>
    </row>
    <row r="40" spans="1:2">
      <c r="A40" s="293">
        <v>28</v>
      </c>
      <c r="B40" s="294" t="s">
        <v>361</v>
      </c>
    </row>
    <row r="41" spans="1:2">
      <c r="A41" s="293">
        <v>29</v>
      </c>
      <c r="B41" s="294" t="s">
        <v>362</v>
      </c>
    </row>
    <row r="42" spans="1:2">
      <c r="A42" s="293">
        <v>30</v>
      </c>
      <c r="B42" s="294" t="s">
        <v>363</v>
      </c>
    </row>
    <row r="43" spans="1:2">
      <c r="A43" s="293">
        <v>31</v>
      </c>
      <c r="B43" s="294" t="s">
        <v>364</v>
      </c>
    </row>
    <row r="44" spans="1:2">
      <c r="A44" s="293">
        <v>32</v>
      </c>
      <c r="B44" s="294" t="s">
        <v>365</v>
      </c>
    </row>
    <row r="45" spans="1:2">
      <c r="A45" s="293">
        <v>33</v>
      </c>
      <c r="B45" s="294" t="s">
        <v>366</v>
      </c>
    </row>
    <row r="46" spans="1:2">
      <c r="A46" s="293">
        <v>34</v>
      </c>
      <c r="B46" s="294" t="s">
        <v>367</v>
      </c>
    </row>
    <row r="47" spans="1:2">
      <c r="A47" s="293">
        <v>35</v>
      </c>
      <c r="B47" s="294" t="s">
        <v>179</v>
      </c>
    </row>
    <row r="48" spans="1:2">
      <c r="A48" s="293">
        <v>36</v>
      </c>
      <c r="B48" s="294" t="s">
        <v>368</v>
      </c>
    </row>
    <row r="49" spans="1:2">
      <c r="A49" s="293">
        <v>37</v>
      </c>
      <c r="B49" s="294" t="s">
        <v>369</v>
      </c>
    </row>
    <row r="50" spans="1:2">
      <c r="A50" s="293">
        <v>38</v>
      </c>
      <c r="B50" s="294" t="s">
        <v>370</v>
      </c>
    </row>
    <row r="51" spans="1:2">
      <c r="A51" s="293">
        <v>39</v>
      </c>
      <c r="B51" s="294" t="s">
        <v>371</v>
      </c>
    </row>
    <row r="52" spans="1:2">
      <c r="A52" s="293">
        <v>40</v>
      </c>
      <c r="B52" s="294" t="s">
        <v>372</v>
      </c>
    </row>
    <row r="53" spans="1:2">
      <c r="A53" s="293">
        <v>41</v>
      </c>
      <c r="B53" s="294" t="s">
        <v>373</v>
      </c>
    </row>
    <row r="54" spans="1:2">
      <c r="A54" s="293">
        <v>42</v>
      </c>
      <c r="B54" s="294" t="s">
        <v>374</v>
      </c>
    </row>
    <row r="55" spans="1:2">
      <c r="A55" s="293">
        <v>43</v>
      </c>
      <c r="B55" s="294" t="s">
        <v>375</v>
      </c>
    </row>
    <row r="56" spans="1:2">
      <c r="A56" s="293">
        <v>44</v>
      </c>
      <c r="B56" s="294" t="s">
        <v>376</v>
      </c>
    </row>
    <row r="57" spans="1:2">
      <c r="A57" s="293">
        <v>45</v>
      </c>
      <c r="B57" s="294" t="s">
        <v>377</v>
      </c>
    </row>
    <row r="58" spans="1:2">
      <c r="A58" s="293">
        <v>46</v>
      </c>
      <c r="B58" s="294" t="s">
        <v>378</v>
      </c>
    </row>
    <row r="59" spans="1:2">
      <c r="A59" s="293">
        <v>47</v>
      </c>
      <c r="B59" s="294" t="s">
        <v>379</v>
      </c>
    </row>
    <row r="60" spans="1:2">
      <c r="A60" s="293">
        <v>48</v>
      </c>
      <c r="B60" s="294" t="s">
        <v>380</v>
      </c>
    </row>
    <row r="61" spans="1:2">
      <c r="A61" s="293">
        <v>49</v>
      </c>
      <c r="B61" s="294" t="s">
        <v>381</v>
      </c>
    </row>
    <row r="62" spans="1:2">
      <c r="A62" s="293">
        <v>50</v>
      </c>
      <c r="B62" s="294" t="s">
        <v>382</v>
      </c>
    </row>
    <row r="63" spans="1:2">
      <c r="A63" s="293">
        <v>51</v>
      </c>
      <c r="B63" s="294" t="s">
        <v>383</v>
      </c>
    </row>
    <row r="64" spans="1:2">
      <c r="A64" s="293">
        <v>52</v>
      </c>
      <c r="B64" s="294" t="s">
        <v>384</v>
      </c>
    </row>
    <row r="65" spans="1:2">
      <c r="A65" s="293">
        <v>53</v>
      </c>
      <c r="B65" s="294" t="s">
        <v>385</v>
      </c>
    </row>
    <row r="66" spans="1:2">
      <c r="A66" s="293">
        <v>54</v>
      </c>
      <c r="B66" s="294" t="s">
        <v>386</v>
      </c>
    </row>
    <row r="67" spans="1:2">
      <c r="A67" s="293">
        <v>55</v>
      </c>
      <c r="B67" s="294" t="s">
        <v>387</v>
      </c>
    </row>
    <row r="68" spans="1:2">
      <c r="A68" s="293">
        <v>56</v>
      </c>
      <c r="B68" s="294" t="s">
        <v>388</v>
      </c>
    </row>
    <row r="69" spans="1:2">
      <c r="A69" s="293">
        <v>57</v>
      </c>
      <c r="B69" s="294" t="s">
        <v>389</v>
      </c>
    </row>
    <row r="70" spans="1:2">
      <c r="A70" s="293">
        <v>58</v>
      </c>
      <c r="B70" s="294" t="s">
        <v>390</v>
      </c>
    </row>
    <row r="71" spans="1:2">
      <c r="A71" s="293">
        <v>59</v>
      </c>
      <c r="B71" s="294" t="s">
        <v>391</v>
      </c>
    </row>
    <row r="72" spans="1:2">
      <c r="A72" s="293">
        <v>60</v>
      </c>
      <c r="B72" s="294" t="s">
        <v>392</v>
      </c>
    </row>
    <row r="73" spans="1:2">
      <c r="A73" s="293">
        <v>61</v>
      </c>
      <c r="B73" s="294" t="s">
        <v>393</v>
      </c>
    </row>
    <row r="74" spans="1:2">
      <c r="A74" s="293">
        <v>62</v>
      </c>
      <c r="B74" s="294" t="s">
        <v>394</v>
      </c>
    </row>
    <row r="75" spans="1:2">
      <c r="A75" s="293">
        <v>63</v>
      </c>
      <c r="B75" s="294" t="s">
        <v>395</v>
      </c>
    </row>
    <row r="76" spans="1:2">
      <c r="A76" s="293">
        <v>64</v>
      </c>
      <c r="B76" s="294" t="s">
        <v>396</v>
      </c>
    </row>
    <row r="77" spans="1:2">
      <c r="A77" s="293">
        <v>65</v>
      </c>
      <c r="B77" s="294" t="s">
        <v>397</v>
      </c>
    </row>
    <row r="78" spans="1:2">
      <c r="A78" s="293">
        <v>66</v>
      </c>
      <c r="B78" s="294" t="s">
        <v>398</v>
      </c>
    </row>
    <row r="79" spans="1:2">
      <c r="A79" s="293">
        <v>67</v>
      </c>
      <c r="B79" s="294" t="s">
        <v>399</v>
      </c>
    </row>
    <row r="80" spans="1:2">
      <c r="A80" s="293">
        <v>68</v>
      </c>
      <c r="B80" s="294" t="s">
        <v>400</v>
      </c>
    </row>
    <row r="81" spans="1:2">
      <c r="A81" s="293">
        <v>69</v>
      </c>
      <c r="B81" s="294" t="s">
        <v>401</v>
      </c>
    </row>
    <row r="82" spans="1:2">
      <c r="A82" s="293">
        <v>70</v>
      </c>
      <c r="B82" s="294" t="s">
        <v>402</v>
      </c>
    </row>
    <row r="83" spans="1:2">
      <c r="A83" s="293">
        <v>71</v>
      </c>
      <c r="B83" s="294" t="s">
        <v>403</v>
      </c>
    </row>
    <row r="84" spans="1:2">
      <c r="A84" s="293">
        <v>72</v>
      </c>
      <c r="B84" s="294" t="s">
        <v>404</v>
      </c>
    </row>
    <row r="85" spans="1:2">
      <c r="A85" s="293">
        <v>73</v>
      </c>
      <c r="B85" s="294" t="s">
        <v>405</v>
      </c>
    </row>
    <row r="86" spans="1:2">
      <c r="A86" s="293">
        <v>74</v>
      </c>
      <c r="B86" s="294" t="s">
        <v>406</v>
      </c>
    </row>
    <row r="87" spans="1:2">
      <c r="A87" s="293">
        <v>75</v>
      </c>
      <c r="B87" s="294" t="s">
        <v>407</v>
      </c>
    </row>
    <row r="88" spans="1:2">
      <c r="A88" s="293">
        <v>76</v>
      </c>
      <c r="B88" s="294" t="s">
        <v>408</v>
      </c>
    </row>
    <row r="89" spans="1:2">
      <c r="A89" s="293">
        <v>77</v>
      </c>
      <c r="B89" s="294" t="s">
        <v>409</v>
      </c>
    </row>
    <row r="90" spans="1:2">
      <c r="A90" s="293">
        <v>78</v>
      </c>
      <c r="B90" s="294" t="s">
        <v>410</v>
      </c>
    </row>
    <row r="91" spans="1:2">
      <c r="A91" s="293">
        <v>79</v>
      </c>
      <c r="B91" s="294" t="s">
        <v>411</v>
      </c>
    </row>
    <row r="92" spans="1:2">
      <c r="A92" s="293">
        <v>80</v>
      </c>
      <c r="B92" s="294" t="s">
        <v>412</v>
      </c>
    </row>
    <row r="93" spans="1:2">
      <c r="A93" s="293">
        <v>81</v>
      </c>
      <c r="B93" s="294" t="s">
        <v>413</v>
      </c>
    </row>
    <row r="94" spans="1:2">
      <c r="A94" s="293">
        <v>82</v>
      </c>
      <c r="B94" s="294" t="s">
        <v>414</v>
      </c>
    </row>
    <row r="95" spans="1:2">
      <c r="A95" s="293">
        <v>83</v>
      </c>
      <c r="B95" s="294" t="s">
        <v>415</v>
      </c>
    </row>
    <row r="96" spans="1:2">
      <c r="A96" s="293">
        <v>84</v>
      </c>
      <c r="B96" s="294" t="s">
        <v>416</v>
      </c>
    </row>
    <row r="97" spans="1:2">
      <c r="A97" s="293">
        <v>85</v>
      </c>
      <c r="B97" s="294" t="s">
        <v>417</v>
      </c>
    </row>
    <row r="98" spans="1:2">
      <c r="A98" s="293">
        <v>86</v>
      </c>
      <c r="B98" s="294" t="s">
        <v>418</v>
      </c>
    </row>
    <row r="99" spans="1:2">
      <c r="A99" s="293">
        <v>87</v>
      </c>
      <c r="B99" s="294" t="s">
        <v>419</v>
      </c>
    </row>
    <row r="100" spans="1:2">
      <c r="A100" s="293">
        <v>88</v>
      </c>
      <c r="B100" s="294" t="s">
        <v>420</v>
      </c>
    </row>
    <row r="101" spans="1:2">
      <c r="A101" s="293">
        <v>89</v>
      </c>
      <c r="B101" s="294" t="s">
        <v>421</v>
      </c>
    </row>
    <row r="102" spans="1:2">
      <c r="A102" s="293">
        <v>90</v>
      </c>
      <c r="B102" s="294" t="s">
        <v>422</v>
      </c>
    </row>
    <row r="103" spans="1:2">
      <c r="A103" s="293">
        <v>91</v>
      </c>
      <c r="B103" s="294" t="s">
        <v>423</v>
      </c>
    </row>
    <row r="104" spans="1:2">
      <c r="A104" s="293">
        <v>92</v>
      </c>
      <c r="B104" s="294" t="s">
        <v>424</v>
      </c>
    </row>
    <row r="105" spans="1:2">
      <c r="A105" s="293">
        <v>93</v>
      </c>
      <c r="B105" s="294" t="s">
        <v>425</v>
      </c>
    </row>
    <row r="106" spans="1:2">
      <c r="A106" s="293">
        <v>94</v>
      </c>
      <c r="B106" s="294" t="s">
        <v>426</v>
      </c>
    </row>
    <row r="107" spans="1:2">
      <c r="A107" s="293">
        <v>95</v>
      </c>
      <c r="B107" s="294" t="s">
        <v>427</v>
      </c>
    </row>
    <row r="108" spans="1:2">
      <c r="A108" s="293">
        <v>96</v>
      </c>
      <c r="B108" s="294" t="s">
        <v>428</v>
      </c>
    </row>
    <row r="109" spans="1:2">
      <c r="A109" s="293">
        <v>97</v>
      </c>
      <c r="B109" s="294" t="s">
        <v>429</v>
      </c>
    </row>
    <row r="110" spans="1:2">
      <c r="A110" s="293">
        <v>98</v>
      </c>
      <c r="B110" s="294" t="s">
        <v>430</v>
      </c>
    </row>
    <row r="111" spans="1:2">
      <c r="A111" s="293">
        <v>99</v>
      </c>
      <c r="B111" s="294" t="s">
        <v>431</v>
      </c>
    </row>
    <row r="112" spans="1:2">
      <c r="A112" s="293">
        <v>100</v>
      </c>
      <c r="B112" s="294" t="s">
        <v>432</v>
      </c>
    </row>
  </sheetData>
  <customSheetViews>
    <customSheetView guid="{F68380CD-DF58-4BFA-A4C7-4B5C98AD7B16}" state="hidden">
      <selection sqref="A1:B1"/>
      <pageMargins left="0.75" right="0.75" top="1" bottom="1" header="0.5" footer="0.5"/>
      <pageSetup orientation="portrait" r:id="rId1"/>
      <headerFooter alignWithMargins="0"/>
    </customSheetView>
    <customSheetView guid="{2FDEDC7A-220A-4BDB-8FCD-0C556B60E1DF}" state="hidden">
      <selection sqref="A1:B1"/>
      <pageMargins left="0.75" right="0.75" top="1" bottom="1" header="0.5" footer="0.5"/>
      <pageSetup orientation="portrait" r:id="rId2"/>
      <headerFooter alignWithMargins="0"/>
    </customSheetView>
    <customSheetView guid="{8E7B022F-1113-4BA2-B2BA-8EDBE02A2557}" state="hidden" showRuler="0">
      <selection sqref="A1:B1"/>
      <pageMargins left="0.75" right="0.75" top="1" bottom="1" header="0.5" footer="0.5"/>
      <pageSetup orientation="portrait" r:id="rId3"/>
      <headerFooter alignWithMargins="0"/>
    </customSheetView>
    <customSheetView guid="{ECEBABD0-566A-41C4-AA9A-38EA30EFEDA8}" state="hidden" showRuler="0">
      <selection sqref="A1:B1"/>
      <pageMargins left="0.75" right="0.75" top="1" bottom="1" header="0.5" footer="0.5"/>
      <pageSetup orientation="portrait" r:id="rId4"/>
      <headerFooter alignWithMargins="0"/>
    </customSheetView>
    <customSheetView guid="{CD4CA1A8-824A-452F-BDBA-32A47C1B3013}" state="hidden">
      <selection sqref="A1:B1"/>
      <pageMargins left="0.75" right="0.75" top="1" bottom="1" header="0.5" footer="0.5"/>
      <pageSetup orientation="portrait" r:id="rId5"/>
      <headerFooter alignWithMargins="0"/>
    </customSheetView>
    <customSheetView guid="{237D8718-39ED-4FFE-B3B2-D1192F8D2E87}" state="hidden">
      <selection sqref="A1:B1"/>
      <pageMargins left="0.75" right="0.75" top="1" bottom="1" header="0.5" footer="0.5"/>
      <pageSetup orientation="portrait" r:id="rId6"/>
      <headerFooter alignWithMargins="0"/>
    </customSheetView>
    <customSheetView guid="{6A6F11F6-4979-4331-B451-38654332CB39}" state="hidden">
      <selection sqref="A1:B1"/>
      <pageMargins left="0.75" right="0.75" top="1" bottom="1" header="0.5" footer="0.5"/>
      <pageSetup orientation="portrait" r:id="rId7"/>
      <headerFooter alignWithMargins="0"/>
    </customSheetView>
    <customSheetView guid="{C75B92C6-DDA6-4B48-9868-112DE431C284}" showPageBreaks="1" state="hidden">
      <selection sqref="A1:B1"/>
      <pageMargins left="0.75" right="0.75" top="1" bottom="1" header="0.5" footer="0.5"/>
      <pageSetup orientation="portrait" r:id="rId8"/>
      <headerFooter alignWithMargins="0"/>
    </customSheetView>
    <customSheetView guid="{827228A5-964E-465A-A946-EF2238A19E11}" state="hidden" showRuler="0">
      <selection sqref="A1:B1"/>
      <pageMargins left="0.75" right="0.75" top="1" bottom="1" header="0.5" footer="0.5"/>
      <pageSetup orientation="portrait" r:id="rId9"/>
      <headerFooter alignWithMargins="0"/>
    </customSheetView>
  </customSheetViews>
  <mergeCells count="1">
    <mergeCell ref="A1:B1"/>
  </mergeCells>
  <phoneticPr fontId="28" type="noConversion"/>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32</vt:i4>
      </vt:variant>
    </vt:vector>
  </HeadingPairs>
  <TitlesOfParts>
    <vt:vector size="66" baseType="lpstr">
      <vt:lpstr>Basic</vt:lpstr>
      <vt:lpstr>Cover</vt:lpstr>
      <vt:lpstr>Attach 3(JV)</vt:lpstr>
      <vt:lpstr>Names of Bidder</vt:lpstr>
      <vt:lpstr>Attch 3(QR)</vt:lpstr>
      <vt:lpstr>Attach 3 (QR)</vt:lpstr>
      <vt:lpstr>Attach 4</vt:lpstr>
      <vt:lpstr>Attach 4 (A)</vt:lpstr>
      <vt:lpstr>Attach 4 (B)</vt:lpstr>
      <vt:lpstr>Attach 5</vt:lpstr>
      <vt:lpstr>Attach 5A</vt:lpstr>
      <vt:lpstr>Attach 6 (C)</vt:lpstr>
      <vt:lpstr>Attach 6 (T)</vt:lpstr>
      <vt:lpstr>Attach 7</vt:lpstr>
      <vt:lpstr>Attach 8</vt:lpstr>
      <vt:lpstr>Attach 9</vt:lpstr>
      <vt:lpstr>Attach 10</vt:lpstr>
      <vt:lpstr>Attach 11</vt:lpstr>
      <vt:lpstr>Attach 12</vt:lpstr>
      <vt:lpstr>Attach 13</vt:lpstr>
      <vt:lpstr>Attach 14 IP</vt:lpstr>
      <vt:lpstr>Attach 15</vt:lpstr>
      <vt:lpstr>Attach 16</vt:lpstr>
      <vt:lpstr>Attach 17</vt:lpstr>
      <vt:lpstr>Attach 18</vt:lpstr>
      <vt:lpstr>Attach 19 (2)</vt:lpstr>
      <vt:lpstr>Attach 19</vt:lpstr>
      <vt:lpstr>Attach 20 MII</vt:lpstr>
      <vt:lpstr>Attach 22</vt:lpstr>
      <vt:lpstr>Attach 24</vt:lpstr>
      <vt:lpstr>Attach 25</vt:lpstr>
      <vt:lpstr>Bid Form 1st Envelope</vt:lpstr>
      <vt:lpstr>e-Form</vt:lpstr>
      <vt:lpstr>N to W</vt:lpstr>
      <vt:lpstr>'Attach 10'!Print_Area</vt:lpstr>
      <vt:lpstr>'Attach 11'!Print_Area</vt:lpstr>
      <vt:lpstr>'Attach 12'!Print_Area</vt:lpstr>
      <vt:lpstr>'Attach 13'!Print_Area</vt:lpstr>
      <vt:lpstr>'Attach 14 IP'!Print_Area</vt:lpstr>
      <vt:lpstr>'Attach 15'!Print_Area</vt:lpstr>
      <vt:lpstr>'Attach 16'!Print_Area</vt:lpstr>
      <vt:lpstr>'Attach 17'!Print_Area</vt:lpstr>
      <vt:lpstr>'Attach 18'!Print_Area</vt:lpstr>
      <vt:lpstr>'Attach 19'!Print_Area</vt:lpstr>
      <vt:lpstr>'Attach 19 (2)'!Print_Area</vt:lpstr>
      <vt:lpstr>'Attach 20 MII'!Print_Area</vt:lpstr>
      <vt:lpstr>'Attach 22'!Print_Area</vt:lpstr>
      <vt:lpstr>'Attach 24'!Print_Area</vt:lpstr>
      <vt:lpstr>'Attach 25'!Print_Area</vt:lpstr>
      <vt:lpstr>'Attach 3 (QR)'!Print_Area</vt:lpstr>
      <vt:lpstr>'Attach 3(JV)'!Print_Area</vt:lpstr>
      <vt:lpstr>'Attach 4'!Print_Area</vt:lpstr>
      <vt:lpstr>'Attach 4 (A)'!Print_Area</vt:lpstr>
      <vt:lpstr>'Attach 4 (B)'!Print_Area</vt:lpstr>
      <vt:lpstr>'Attach 5'!Print_Area</vt:lpstr>
      <vt:lpstr>'Attach 5A'!Print_Area</vt:lpstr>
      <vt:lpstr>'Attach 6 (C)'!Print_Area</vt:lpstr>
      <vt:lpstr>'Attach 6 (T)'!Print_Area</vt:lpstr>
      <vt:lpstr>'Attach 7'!Print_Area</vt:lpstr>
      <vt:lpstr>'Attach 8'!Print_Area</vt:lpstr>
      <vt:lpstr>'Attach 9'!Print_Area</vt:lpstr>
      <vt:lpstr>'Bid Form 1st Envelope'!Print_Area</vt:lpstr>
      <vt:lpstr>'e-Form'!Print_Area</vt:lpstr>
      <vt:lpstr>'Names of Bidder'!Print_Area</vt:lpstr>
      <vt:lpstr>'Attach 12'!Print_Titles</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Pritam Roy {प्रीतम रॉय}</cp:lastModifiedBy>
  <cp:lastPrinted>2024-08-12T11:00:11Z</cp:lastPrinted>
  <dcterms:created xsi:type="dcterms:W3CDTF">2010-09-27T08:09:01Z</dcterms:created>
  <dcterms:modified xsi:type="dcterms:W3CDTF">2026-03-18T04:44:22Z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2025-10-18T04:48:53Z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1ed2ca7a-5145-4eca-bda7-1a8b9c3271d2</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